
<file path=[Content_Types].xml><?xml version="1.0" encoding="utf-8"?>
<Types xmlns="http://schemas.openxmlformats.org/package/2006/content-types">
  <Override PartName="/xl/revisions/revisionLog315.xml" ContentType="application/vnd.openxmlformats-officedocument.spreadsheetml.revisionLog+xml"/>
  <Override PartName="/xl/revisions/revisionLog362.xml" ContentType="application/vnd.openxmlformats-officedocument.spreadsheetml.revisionLog+xml"/>
  <Override PartName="/xl/styles.xml" ContentType="application/vnd.openxmlformats-officedocument.spreadsheetml.styles+xml"/>
  <Override PartName="/xl/revisions/revisionLog15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340.xml" ContentType="application/vnd.openxmlformats-officedocument.spreadsheetml.revisionLog+xml"/>
  <Default Extension="xml" ContentType="application/xml"/>
  <Override PartName="/xl/revisions/revisionLog2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378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381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370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01.xml" ContentType="application/vnd.openxmlformats-officedocument.spreadsheetml.revisionLog+xml"/>
  <Override PartName="/docProps/app.xml" ContentType="application/vnd.openxmlformats-officedocument.extended-properties+xml"/>
  <Override PartName="/xl/revisions/revisionLog35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74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4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97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375.xml" ContentType="application/vnd.openxmlformats-officedocument.spreadsheetml.revisionLog+xml"/>
  <Override PartName="/xl/revisions/revisionLog386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1510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1551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39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383.xml" ContentType="application/vnd.openxmlformats-officedocument.spreadsheetml.revisionLog+xml"/>
  <Override PartName="/xl/revisions/revisionLog1310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113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37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Log15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399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77.xml" ContentType="application/vnd.openxmlformats-officedocument.spreadsheetml.revisionLog+xml"/>
  <Override PartName="/xl/revisions/revisionLog388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380.xml" ContentType="application/vnd.openxmlformats-officedocument.spreadsheetml.revisionLog+xml"/>
  <Override PartName="/xl/revisions/revisionLog391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396.xml" ContentType="application/vnd.openxmlformats-officedocument.spreadsheetml.revisionLog+xml"/>
  <Override PartName="/xl/revisions/revisionLog199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204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385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374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267.xml" ContentType="application/vnd.openxmlformats-officedocument.spreadsheetml.revisionLog+xml"/>
  <Override PartName="/xl/workbook.xml" ContentType="application/vnd.openxmlformats-officedocument.spreadsheetml.sheet.main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379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20.xml" ContentType="application/vnd.openxmlformats-officedocument.spreadsheetml.revisionLog+xml"/>
  <Override PartName="/docProps/core.xml" ContentType="application/vnd.openxmlformats-package.core-properties+xml"/>
  <Override PartName="/xl/revisions/revisionLog335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382.xml" ContentType="application/vnd.openxmlformats-officedocument.spreadsheetml.revisionLog+xml"/>
  <Override PartName="/xl/revisions/revisionLog393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37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74.xml" ContentType="application/vnd.openxmlformats-officedocument.spreadsheetml.revisionLog+xml"/>
  <Override PartName="/xl/theme/theme1.xml" ContentType="application/vnd.openxmlformats-officedocument.theme+xml"/>
  <Override PartName="/xl/revisions/revisionLog31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163.xml" ContentType="application/vnd.openxmlformats-officedocument.spreadsheetml.revisionLog+xml"/>
  <Default Extension="rels" ContentType="application/vnd.openxmlformats-package.relationships+xml"/>
  <Override PartName="/xl/revisions/revisionLog302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410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398.xml" ContentType="application/vnd.openxmlformats-officedocument.spreadsheetml.revisionLog+xml"/>
  <Override PartName="/xl/revisions/revisionLog130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206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387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376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390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00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95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373.xml" ContentType="application/vnd.openxmlformats-officedocument.spreadsheetml.revisionLog+xml"/>
  <Override PartName="/xl/revisions/revisionLog384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389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392.xml" ContentType="application/vnd.openxmlformats-officedocument.spreadsheetml.revisionLog+xml"/>
  <Override PartName="/xl/revisions/revisionLog15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Ведом.структура" sheetId="1" r:id="rId1"/>
    <sheet name="Лист1" sheetId="2" r:id="rId2"/>
  </sheets>
  <definedNames>
    <definedName name="_xlnm._FilterDatabase" localSheetId="0" hidden="1">Ведом.структура!$A$13:$G$584</definedName>
    <definedName name="Top" localSheetId="0">Ведом.структура!#REF!</definedName>
    <definedName name="Z_0603B90D_9990_461A_A376_43BC72BE878B_.wvu.FilterData" localSheetId="0" hidden="1">Ведом.структура!$A$13:$G$511</definedName>
    <definedName name="Z_0FFC6F4C_BD9B_43C2_BD70_8B55E90BC8E3_.wvu.FilterData" localSheetId="0" hidden="1">Ведом.структура!$A$13:$G$511</definedName>
    <definedName name="Z_1173F525_7222_4A69_8157_7FEF60F9A158_.wvu.FilterData" localSheetId="0" hidden="1">Ведом.структура!$A$13:$G$511</definedName>
    <definedName name="Z_13B23DF8_CCDD_4847_AE57_58DE769B1A58_.wvu.FilterData" localSheetId="0" hidden="1">Ведом.структура!$A$13:$G$511</definedName>
    <definedName name="Z_17D99987_CDFE_486F_B068_E63466913998_.wvu.FilterData" localSheetId="0" hidden="1">Ведом.структура!$A$13:$G$511</definedName>
    <definedName name="Z_1AB81782_9433_47FF_BE6C_6C5BEF63DEBF_.wvu.FilterData" localSheetId="0" hidden="1">Ведом.структура!$A$13:$G$511</definedName>
    <definedName name="Z_1C7D8532_1B49_4DC9_B93F_665097C072C0_.wvu.FilterData" localSheetId="0" hidden="1">Ведом.структура!$A$13:$G$497</definedName>
    <definedName name="Z_201E1F44_A84E_4725_9214_522AF46FCC70_.wvu.FilterData" localSheetId="0" hidden="1">Ведом.структура!$A$13:$G$576</definedName>
    <definedName name="Z_2396CF95_9617_49BB_AEF9_3B71C5CED383_.wvu.FilterData" localSheetId="0" hidden="1">Ведом.структура!$A$13:$G$576</definedName>
    <definedName name="Z_252CE41A_39A8_421C_9516_F9C0DA210526_.wvu.FilterData" localSheetId="0" hidden="1">Ведом.структура!$A$13:$G$576</definedName>
    <definedName name="Z_3CFF5A2C_E6EC_41A4_AC42_16A2684D7390_.wvu.FilterData" localSheetId="0" hidden="1">Ведом.структура!$A$13:$G$576</definedName>
    <definedName name="Z_42FD8836_F391_41D5_96F1_BC20A3F68CA8_.wvu.FilterData" localSheetId="0" hidden="1">Ведом.структура!$A$13:$G$511</definedName>
    <definedName name="Z_58E5C51F_5D48_4FA9_9CAD_7C3D59D9C1FE_.wvu.FilterData" localSheetId="0" hidden="1">Ведом.структура!$A$13:$G$576</definedName>
    <definedName name="Z_5DF003A2_8B9D_4F43_83FC_9E2EA938E030_.wvu.FilterData" localSheetId="0" hidden="1">Ведом.структура!$A$13:$G$576</definedName>
    <definedName name="Z_65F34907_203C_46EC_9041_C6F0AF222452_.wvu.FilterData" localSheetId="0" hidden="1">Ведом.структура!$A$13:$G$511</definedName>
    <definedName name="Z_73FC67B9_3A5E_4402_A781_D3BF0209130F_.wvu.FilterData" localSheetId="0" hidden="1">Ведом.структура!$A$13:$G$584</definedName>
    <definedName name="Z_73FC67B9_3A5E_4402_A781_D3BF0209130F_.wvu.PrintArea" localSheetId="0" hidden="1">Ведом.структура!$A$1:$G$578</definedName>
    <definedName name="Z_76334258_81C3_4C2E_A802_39DA2F18998F_.wvu.FilterData" localSheetId="0" hidden="1">Ведом.структура!$A$13:$G$511</definedName>
    <definedName name="Z_7F4E773D_B5BB_4934_BF3B_08D52D3A50BB_.wvu.FilterData" localSheetId="0" hidden="1">Ведом.структура!$A$13:$G$511</definedName>
    <definedName name="Z_8FCB7726_1732_4EDF_BB57_575B6379DE61_.wvu.FilterData" localSheetId="0" hidden="1">Ведом.структура!$A$13:$G$576</definedName>
    <definedName name="Z_A7ECC946_0B19_46FE_A729_7B688B04647E_.wvu.FilterData" localSheetId="0" hidden="1">Ведом.структура!$A$13:$G$576</definedName>
    <definedName name="Z_B67934D4_E797_41BD_A015_871403995F47_.wvu.FilterData" localSheetId="0" hidden="1">Ведом.структура!$A$13:$G$576</definedName>
    <definedName name="Z_B67934D4_E797_41BD_A015_871403995F47_.wvu.PrintArea" localSheetId="0" hidden="1">Ведом.структура!$A$1:$G$576</definedName>
    <definedName name="Z_B99D8A13_30D0_470F_9487_CE7E15683295_.wvu.FilterData" localSheetId="0" hidden="1">Ведом.структура!$A$13:$G$576</definedName>
    <definedName name="Z_D81545E7_4D4B_446E_9A30_820F936821E7_.wvu.FilterData" localSheetId="0" hidden="1">Ведом.структура!$A$13:$G$511</definedName>
    <definedName name="Z_E8C4D6E1_9869_4DF1_B028_E267A0B6BE3E_.wvu.FilterData" localSheetId="0" hidden="1">Ведом.структура!$A$13:$G$576</definedName>
    <definedName name="Z_E8C4D6E1_9869_4DF1_B028_E267A0B6BE3E_.wvu.PrintArea" localSheetId="0" hidden="1">Ведом.структура!$A$1:$G$504</definedName>
    <definedName name="Z_EAF61B99_7E7E_48AF_BC35_4A98D8D2E356_.wvu.FilterData" localSheetId="0" hidden="1">Ведом.структура!$A$13:$G$576</definedName>
    <definedName name="Z_EAF61B99_7E7E_48AF_BC35_4A98D8D2E356_.wvu.PrintArea" localSheetId="0" hidden="1">Ведом.структура!$A$1:$G$578</definedName>
    <definedName name="Z_F5AA4F86_B486_4943_8417_E7BB5F004EDE_.wvu.FilterData" localSheetId="0" hidden="1">Ведом.структура!$A$13:$G$584</definedName>
    <definedName name="Z_F5AA4F86_B486_4943_8417_E7BB5F004EDE_.wvu.PrintArea" localSheetId="0" hidden="1">Ведом.структура!$A$1:$G$576</definedName>
    <definedName name="Z_FD07A2FB_313B_438C_95EB_ED52826B5199_.wvu.FilterData" localSheetId="0" hidden="1">Ведом.структура!$A$13:$G$511</definedName>
    <definedName name="_xlnm.Print_Area" localSheetId="0">Ведом.структура!$A$1:$G$576</definedName>
  </definedNames>
  <calcPr calcId="125725"/>
  <customWorkbookViews>
    <customWorkbookView name="БутытоваСГ - Личное представление" guid="{F5AA4F86-B486-4943-8417-E7BB5F004EDE}" mergeInterval="0" personalView="1" maximized="1" xWindow="-8" yWindow="-8" windowWidth="1936" windowHeight="1056" activeSheetId="1"/>
    <customWorkbookView name="Ольга Владимировна - Личное представление" guid="{B67934D4-E797-41BD-A015-871403995F47}" mergeInterval="0" personalView="1" maximized="1" xWindow="1" yWindow="1" windowWidth="1916" windowHeight="822" activeSheetId="1"/>
    <customWorkbookView name="User - Личное представление" guid="{E8C4D6E1-9869-4DF1-B028-E267A0B6BE3E}" mergeInterval="0" personalView="1" maximized="1" xWindow="1" yWindow="1" windowWidth="1916" windowHeight="850" activeSheetId="1"/>
    <customWorkbookView name="Александр Михайлович - Личное представление" guid="{EAF61B99-7E7E-48AF-BC35-4A98D8D2E356}" mergeInterval="0" personalView="1" maximized="1" xWindow="-8" yWindow="-8" windowWidth="1936" windowHeight="1056" activeSheetId="1"/>
    <customWorkbookView name="Пользователь - Личное представление" guid="{73FC67B9-3A5E-4402-A781-D3BF0209130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401" i="1"/>
  <c r="G577" l="1"/>
  <c r="G360"/>
  <c r="G538" l="1"/>
  <c r="G121"/>
  <c r="G312"/>
  <c r="G575"/>
  <c r="G557"/>
  <c r="G281"/>
  <c r="G211"/>
  <c r="G231"/>
  <c r="G217"/>
  <c r="G199"/>
  <c r="G136"/>
  <c r="G489"/>
  <c r="G472"/>
  <c r="G476"/>
  <c r="G475" s="1"/>
  <c r="G466"/>
  <c r="G465"/>
  <c r="G322" l="1"/>
  <c r="G321" s="1"/>
  <c r="G320" s="1"/>
  <c r="G319" s="1"/>
  <c r="G318" s="1"/>
  <c r="G317" s="1"/>
  <c r="G583"/>
  <c r="G566"/>
  <c r="G565" s="1"/>
  <c r="G564" s="1"/>
  <c r="G563" s="1"/>
  <c r="G562" s="1"/>
  <c r="H576" l="1"/>
  <c r="G571"/>
  <c r="G570" s="1"/>
  <c r="G569" s="1"/>
  <c r="G568" s="1"/>
  <c r="G452" l="1"/>
  <c r="G451" s="1"/>
  <c r="G450" s="1"/>
  <c r="G449" s="1"/>
  <c r="G448" s="1"/>
  <c r="G447" s="1"/>
  <c r="G212" l="1"/>
  <c r="G207"/>
  <c r="G168"/>
  <c r="G556"/>
  <c r="G555" s="1"/>
  <c r="G554" s="1"/>
  <c r="G111" l="1"/>
  <c r="G113" l="1"/>
  <c r="G409" l="1"/>
  <c r="G412"/>
  <c r="G436"/>
  <c r="G408" l="1"/>
  <c r="G95" l="1"/>
  <c r="G273" l="1"/>
  <c r="G201"/>
  <c r="G200" s="1"/>
  <c r="G210"/>
  <c r="G286"/>
  <c r="G239"/>
  <c r="G250"/>
  <c r="G223"/>
  <c r="G221"/>
  <c r="G219"/>
  <c r="G198"/>
  <c r="G197"/>
  <c r="G527"/>
  <c r="G521"/>
  <c r="G516" s="1"/>
  <c r="G353"/>
  <c r="G348"/>
  <c r="G157"/>
  <c r="G502"/>
  <c r="G501" s="1"/>
  <c r="G499"/>
  <c r="G498" s="1"/>
  <c r="G116"/>
  <c r="G67"/>
  <c r="G37"/>
  <c r="G22"/>
  <c r="G28"/>
  <c r="G175"/>
  <c r="G174"/>
  <c r="G105"/>
  <c r="G362" l="1"/>
  <c r="G138"/>
  <c r="G581" l="1"/>
  <c r="G464"/>
  <c r="G377"/>
  <c r="G435"/>
  <c r="G434" s="1"/>
  <c r="G433" s="1"/>
  <c r="G445"/>
  <c r="G444" s="1"/>
  <c r="J576" l="1"/>
  <c r="J578" s="1"/>
  <c r="G582"/>
  <c r="G584" s="1"/>
  <c r="G110"/>
  <c r="G135"/>
  <c r="G137"/>
  <c r="G361"/>
  <c r="G574"/>
  <c r="G573" s="1"/>
  <c r="G572" s="1"/>
  <c r="G567" s="1"/>
  <c r="G560"/>
  <c r="G559" s="1"/>
  <c r="G558" s="1"/>
  <c r="G553" s="1"/>
  <c r="G551"/>
  <c r="G548" s="1"/>
  <c r="G545"/>
  <c r="G542"/>
  <c r="G533"/>
  <c r="G532" s="1"/>
  <c r="G531" s="1"/>
  <c r="G222"/>
  <c r="G196"/>
  <c r="G224"/>
  <c r="G214"/>
  <c r="G547" l="1"/>
  <c r="G134"/>
  <c r="G133" s="1"/>
  <c r="G132" s="1"/>
  <c r="G131" s="1"/>
  <c r="G541"/>
  <c r="G540" s="1"/>
  <c r="G539" s="1"/>
  <c r="G550"/>
  <c r="G549" s="1"/>
  <c r="G530" l="1"/>
  <c r="G529" s="1"/>
  <c r="G528" s="1"/>
  <c r="G154" l="1"/>
  <c r="G115"/>
  <c r="G359" l="1"/>
  <c r="G358" s="1"/>
  <c r="G128"/>
  <c r="G257"/>
  <c r="G255"/>
  <c r="G392" l="1"/>
  <c r="G72" l="1"/>
  <c r="G66"/>
  <c r="G63"/>
  <c r="G396"/>
  <c r="G395" s="1"/>
  <c r="G394" s="1"/>
  <c r="G347"/>
  <c r="G343"/>
  <c r="G407" l="1"/>
  <c r="G406" s="1"/>
  <c r="G156"/>
  <c r="G153" s="1"/>
  <c r="G526" l="1"/>
  <c r="G525" s="1"/>
  <c r="G524" s="1"/>
  <c r="G523" s="1"/>
  <c r="G92"/>
  <c r="G71"/>
  <c r="G69"/>
  <c r="G68" s="1"/>
  <c r="G65"/>
  <c r="G458" l="1"/>
  <c r="G400"/>
  <c r="G399" s="1"/>
  <c r="G398" s="1"/>
  <c r="G167"/>
  <c r="G166" s="1"/>
  <c r="G165" s="1"/>
  <c r="G164" s="1"/>
  <c r="G357" l="1"/>
  <c r="G356" s="1"/>
  <c r="G355" s="1"/>
  <c r="G350" l="1"/>
  <c r="G482"/>
  <c r="G485"/>
  <c r="G307"/>
  <c r="G276"/>
  <c r="G481" l="1"/>
  <c r="G480" s="1"/>
  <c r="G479" s="1"/>
  <c r="G242" l="1"/>
  <c r="G43"/>
  <c r="G152" l="1"/>
  <c r="G151" s="1"/>
  <c r="G515"/>
  <c r="G346"/>
  <c r="G471"/>
  <c r="G76"/>
  <c r="G75" s="1"/>
  <c r="G74" s="1"/>
  <c r="G478" l="1"/>
  <c r="G181" l="1"/>
  <c r="G236"/>
  <c r="G235" s="1"/>
  <c r="G234" s="1"/>
  <c r="G233" s="1"/>
  <c r="G232" s="1"/>
  <c r="G440"/>
  <c r="G439" s="1"/>
  <c r="G438" s="1"/>
  <c r="G437" s="1"/>
  <c r="G432" s="1"/>
  <c r="G431" s="1"/>
  <c r="G457" l="1"/>
  <c r="G314"/>
  <c r="G313" s="1"/>
  <c r="G194" l="1"/>
  <c r="G192"/>
  <c r="G375"/>
  <c r="G206"/>
  <c r="G80"/>
  <c r="G18"/>
  <c r="G191" l="1"/>
  <c r="G190" s="1"/>
  <c r="G189" s="1"/>
  <c r="G188" s="1"/>
  <c r="G21"/>
  <c r="G17" s="1"/>
  <c r="G390"/>
  <c r="G389" s="1"/>
  <c r="G16" l="1"/>
  <c r="G512"/>
  <c r="G510"/>
  <c r="G507"/>
  <c r="G505"/>
  <c r="G496"/>
  <c r="G495" s="1"/>
  <c r="G494" s="1"/>
  <c r="G473"/>
  <c r="G462"/>
  <c r="G443"/>
  <c r="G442" s="1"/>
  <c r="G426"/>
  <c r="G425" s="1"/>
  <c r="G421"/>
  <c r="G420" s="1"/>
  <c r="G419" s="1"/>
  <c r="G405" s="1"/>
  <c r="G403"/>
  <c r="G402" s="1"/>
  <c r="G384"/>
  <c r="G386"/>
  <c r="G367"/>
  <c r="G366" s="1"/>
  <c r="G352"/>
  <c r="G349" s="1"/>
  <c r="G339"/>
  <c r="G338" s="1"/>
  <c r="G337" s="1"/>
  <c r="G336" s="1"/>
  <c r="G331"/>
  <c r="G329"/>
  <c r="G470" l="1"/>
  <c r="G469" s="1"/>
  <c r="G468" s="1"/>
  <c r="G467" s="1"/>
  <c r="G424"/>
  <c r="G423" s="1"/>
  <c r="G383"/>
  <c r="G382" s="1"/>
  <c r="G374"/>
  <c r="G373" s="1"/>
  <c r="G504"/>
  <c r="G493" s="1"/>
  <c r="G492" s="1"/>
  <c r="G388"/>
  <c r="G365"/>
  <c r="G364" s="1"/>
  <c r="G328"/>
  <c r="G327" s="1"/>
  <c r="G326" s="1"/>
  <c r="G325" s="1"/>
  <c r="G324" s="1"/>
  <c r="G306"/>
  <c r="G305" s="1"/>
  <c r="G304" s="1"/>
  <c r="G303" s="1"/>
  <c r="G463"/>
  <c r="G430"/>
  <c r="G456"/>
  <c r="G455" s="1"/>
  <c r="G454" s="1"/>
  <c r="G453" l="1"/>
  <c r="G429" s="1"/>
  <c r="G372"/>
  <c r="G381"/>
  <c r="G380" s="1"/>
  <c r="G379" s="1"/>
  <c r="G363"/>
  <c r="G335"/>
  <c r="G302"/>
  <c r="G301" s="1"/>
  <c r="G371" l="1"/>
  <c r="G370" s="1"/>
  <c r="G369" s="1"/>
  <c r="G491"/>
  <c r="G334"/>
  <c r="G227" l="1"/>
  <c r="G226" s="1"/>
  <c r="G42" l="1"/>
  <c r="G41" s="1"/>
  <c r="G176" l="1"/>
  <c r="G100" l="1"/>
  <c r="G218" l="1"/>
  <c r="G220"/>
  <c r="G230"/>
  <c r="G229" s="1"/>
  <c r="G127"/>
  <c r="G126" s="1"/>
  <c r="G125" s="1"/>
  <c r="G124" s="1"/>
  <c r="G36"/>
  <c r="G35" s="1"/>
  <c r="G40"/>
  <c r="G55"/>
  <c r="G53" s="1"/>
  <c r="G60"/>
  <c r="G59" s="1"/>
  <c r="G62"/>
  <c r="G79"/>
  <c r="G78" s="1"/>
  <c r="G85"/>
  <c r="G84" s="1"/>
  <c r="G83" s="1"/>
  <c r="G89"/>
  <c r="G88" s="1"/>
  <c r="G87" s="1"/>
  <c r="G51"/>
  <c r="G50" s="1"/>
  <c r="G49" s="1"/>
  <c r="G142"/>
  <c r="G141" s="1"/>
  <c r="G140" s="1"/>
  <c r="G149"/>
  <c r="G148" s="1"/>
  <c r="G146"/>
  <c r="G145" s="1"/>
  <c r="G144" s="1"/>
  <c r="G162"/>
  <c r="G161" s="1"/>
  <c r="G160" s="1"/>
  <c r="G159" s="1"/>
  <c r="G259"/>
  <c r="G271"/>
  <c r="G270" s="1"/>
  <c r="G266"/>
  <c r="G291"/>
  <c r="G290" s="1"/>
  <c r="G294"/>
  <c r="G293" s="1"/>
  <c r="G249"/>
  <c r="G247" s="1"/>
  <c r="G246" s="1"/>
  <c r="G245" s="1"/>
  <c r="G299"/>
  <c r="G298" s="1"/>
  <c r="G297" s="1"/>
  <c r="G296" s="1"/>
  <c r="G208"/>
  <c r="G139" l="1"/>
  <c r="G130" s="1"/>
  <c r="G58"/>
  <c r="G354"/>
  <c r="G333" s="1"/>
  <c r="G34"/>
  <c r="G265"/>
  <c r="G264" s="1"/>
  <c r="G106"/>
  <c r="G91" s="1"/>
  <c r="G171"/>
  <c r="G54"/>
  <c r="G216"/>
  <c r="G205" s="1"/>
  <c r="G289"/>
  <c r="G254"/>
  <c r="G253" s="1"/>
  <c r="G252" s="1"/>
  <c r="G251" s="1"/>
  <c r="G248"/>
  <c r="G204" l="1"/>
  <c r="G203" s="1"/>
  <c r="G202" s="1"/>
  <c r="G57"/>
  <c r="G269"/>
  <c r="G263" s="1"/>
  <c r="G262" s="1"/>
  <c r="G15"/>
  <c r="G14" s="1"/>
  <c r="G170"/>
  <c r="G169" s="1"/>
  <c r="G158" s="1"/>
  <c r="G187" l="1"/>
  <c r="G186" s="1"/>
  <c r="G33"/>
  <c r="G32" s="1"/>
  <c r="G576" l="1"/>
  <c r="G586" s="1"/>
</calcChain>
</file>

<file path=xl/sharedStrings.xml><?xml version="1.0" encoding="utf-8"?>
<sst xmlns="http://schemas.openxmlformats.org/spreadsheetml/2006/main" count="2727" uniqueCount="585">
  <si>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</si>
  <si>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</si>
  <si>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</si>
  <si>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</si>
  <si>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</si>
  <si>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</si>
  <si>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</si>
  <si>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</si>
  <si>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</si>
  <si>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</si>
  <si>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</si>
  <si>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</si>
  <si>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</si>
  <si>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</si>
  <si>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</si>
  <si>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</si>
  <si>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</si>
  <si>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</si>
  <si>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</si>
  <si>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</si>
  <si>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</si>
  <si>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</si>
  <si>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</si>
  <si>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</si>
  <si>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</si>
  <si>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</si>
  <si>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</si>
  <si>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</si>
  <si>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</si>
  <si>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</si>
  <si>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</si>
  <si>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</si>
  <si>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</si>
  <si>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</si>
  <si>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</si>
  <si>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</si>
  <si>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</si>
  <si>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</si>
  <si>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</si>
  <si>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845</t>
  </si>
  <si>
    <t>04102 00000</t>
  </si>
  <si>
    <t>06000 00000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</si>
  <si>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</si>
  <si>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</si>
  <si>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</si>
  <si>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</si>
  <si>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</si>
  <si>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</si>
  <si>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</si>
  <si>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Субсидии гражданам на приобретение жилья</t>
  </si>
  <si>
    <t>322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</si>
  <si>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</si>
  <si>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</si>
  <si>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</si>
  <si>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</si>
  <si>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</si>
  <si>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</si>
  <si>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</si>
  <si>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</si>
  <si>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</si>
  <si>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</si>
  <si>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</si>
  <si>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</si>
  <si>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</si>
  <si>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</si>
  <si>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</si>
  <si>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</si>
  <si>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</si>
  <si>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</si>
  <si>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</si>
  <si>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</si>
  <si>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</si>
  <si>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</si>
  <si>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</si>
  <si>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</si>
  <si>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</si>
  <si>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</si>
  <si>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</si>
  <si>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</si>
  <si>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</si>
  <si>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</si>
  <si>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</si>
  <si>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</si>
  <si>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</si>
  <si>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</si>
  <si>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</si>
  <si>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</si>
  <si>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</si>
  <si>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</si>
  <si>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</si>
  <si>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</si>
  <si>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</si>
  <si>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</si>
  <si>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</si>
  <si>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</si>
  <si>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</si>
  <si>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</si>
  <si>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</si>
  <si>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</si>
  <si>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</si>
  <si>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</si>
  <si>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</si>
  <si>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</si>
  <si>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</si>
  <si>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</si>
  <si>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</si>
  <si>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</si>
  <si>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</si>
  <si>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</si>
  <si>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</si>
  <si>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</si>
  <si>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</si>
  <si>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</si>
  <si>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</si>
  <si>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</si>
  <si>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</si>
  <si>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</si>
  <si>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</si>
  <si>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</si>
  <si>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</si>
  <si>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</si>
  <si>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</si>
  <si>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</si>
  <si>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</si>
  <si>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</si>
  <si>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</si>
  <si>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</si>
  <si>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</si>
  <si>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</si>
  <si>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</si>
  <si>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</si>
  <si>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</si>
  <si>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</si>
  <si>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</si>
  <si>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</si>
  <si>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</si>
  <si>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</si>
  <si>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</si>
  <si>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</si>
  <si>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</si>
  <si>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</si>
  <si>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</si>
  <si>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</si>
  <si>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</si>
  <si>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</si>
  <si>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</si>
  <si>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</si>
  <si>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</si>
  <si>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</si>
  <si>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</si>
  <si>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</si>
  <si>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</si>
  <si>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Прочие мероприятия, связанные с выполнением обязательств органов местного самоуправления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</si>
  <si>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</si>
  <si>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</si>
  <si>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</si>
  <si>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</si>
  <si>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</si>
  <si>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</si>
  <si>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</si>
  <si>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</si>
  <si>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</si>
  <si>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</si>
  <si>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</si>
  <si>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</si>
  <si>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</si>
  <si>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</si>
  <si>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</si>
  <si>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</si>
  <si>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</si>
  <si>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</si>
  <si>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</si>
  <si>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</si>
  <si>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</si>
  <si>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</si>
  <si>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</si>
  <si>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</si>
  <si>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</si>
  <si>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</si>
  <si>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</si>
  <si>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</si>
  <si>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</si>
  <si>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</si>
  <si>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</si>
  <si>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</si>
  <si>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</si>
  <si>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</si>
  <si>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</si>
  <si>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</si>
  <si>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</si>
  <si>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</si>
  <si>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</si>
  <si>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</si>
  <si>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</si>
  <si>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</si>
  <si>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</si>
  <si>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</si>
  <si>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</si>
  <si>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</si>
  <si>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</si>
  <si>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</si>
  <si>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</si>
  <si>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</si>
  <si>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</si>
  <si>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</si>
  <si>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</si>
  <si>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</si>
  <si>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</si>
  <si>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</si>
  <si>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</si>
  <si>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</si>
  <si>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</si>
  <si>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</si>
  <si>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</si>
  <si>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</si>
  <si>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</si>
  <si>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</si>
  <si>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</si>
  <si>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</si>
  <si>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</si>
  <si>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</si>
  <si>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</si>
  <si>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</si>
  <si>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</si>
  <si>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</si>
  <si>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</si>
  <si>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</si>
  <si>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</si>
  <si>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</si>
  <si>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</si>
  <si>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</si>
  <si>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</si>
  <si>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</si>
  <si>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</si>
  <si>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</si>
  <si>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</si>
  <si>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</si>
  <si>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</si>
  <si>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</si>
  <si>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</si>
  <si>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</si>
  <si>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</si>
  <si>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</si>
  <si>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</si>
  <si>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</si>
  <si>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</si>
  <si>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</si>
  <si>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</si>
  <si>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</si>
  <si>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</si>
  <si>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>10201 83020</t>
  </si>
  <si>
    <t>Основное мероприятие " Реализация общеобразовательных программ общего образования"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</si>
  <si>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</si>
  <si>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</si>
  <si>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</si>
  <si>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</si>
  <si>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</si>
  <si>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</si>
  <si>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</si>
  <si>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</si>
  <si>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</si>
  <si>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</si>
  <si>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</si>
  <si>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</si>
  <si>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</si>
  <si>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</si>
  <si>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</si>
  <si>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</si>
  <si>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</si>
  <si>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</si>
  <si>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</si>
  <si>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</si>
  <si>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</si>
  <si>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</si>
  <si>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</si>
  <si>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</si>
  <si>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</si>
  <si>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</si>
  <si>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</si>
  <si>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</si>
  <si>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</si>
  <si>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</si>
  <si>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</si>
  <si>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</si>
  <si>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</si>
  <si>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</si>
  <si>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</si>
  <si>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</si>
  <si>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</si>
  <si>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</si>
  <si>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сумма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</si>
  <si>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</si>
  <si>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</si>
  <si>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</si>
  <si>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</si>
  <si>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</si>
  <si>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</si>
  <si>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</si>
  <si>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</si>
  <si>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</si>
  <si>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</si>
  <si>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</si>
  <si>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</si>
  <si>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</si>
  <si>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</si>
  <si>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</si>
  <si>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</si>
  <si>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</si>
  <si>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01001 82900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</si>
  <si>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</si>
  <si>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</si>
  <si>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</si>
  <si>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</si>
  <si>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</si>
  <si>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>Расходы на обеспечение деятельности учреждения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</si>
  <si>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</si>
  <si>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</si>
  <si>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</si>
  <si>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</si>
  <si>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</si>
  <si>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</si>
  <si>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</si>
  <si>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</si>
  <si>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</si>
  <si>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</si>
  <si>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</si>
  <si>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</si>
  <si>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</si>
  <si>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</si>
  <si>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</si>
  <si>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</si>
  <si>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</si>
  <si>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</si>
  <si>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</si>
  <si>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</si>
  <si>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</si>
  <si>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</si>
  <si>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</si>
  <si>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</si>
  <si>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</si>
  <si>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</si>
  <si>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</si>
  <si>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</si>
  <si>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</si>
  <si>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</si>
  <si>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</si>
  <si>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</si>
  <si>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</si>
  <si>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</si>
  <si>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</si>
  <si>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</si>
  <si>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</si>
  <si>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</si>
  <si>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</si>
  <si>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</si>
  <si>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</si>
  <si>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</si>
  <si>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</si>
  <si>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</si>
  <si>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</si>
  <si>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</si>
  <si>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</si>
  <si>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</si>
  <si>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</si>
  <si>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</si>
  <si>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</si>
  <si>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</si>
  <si>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</si>
  <si>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</si>
  <si>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</si>
  <si>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</si>
  <si>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</si>
  <si>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"Расходы, связанные с выполнением деятельности учреждений молодежной политики"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</si>
  <si>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</si>
  <si>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</si>
  <si>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</si>
  <si>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</si>
  <si>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</si>
  <si>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09401 00000</t>
  </si>
  <si>
    <t>Реализация мероприятий регионального проекта "Социальная активность"</t>
  </si>
  <si>
    <t>09401 83890</t>
  </si>
  <si>
    <t>247</t>
  </si>
  <si>
    <t>Закупка энергетических ресурсов</t>
  </si>
  <si>
    <t>Основное мероприятие "Проведение ежегодного совещания по подведению итогов работы АПК за отчетный год"</t>
  </si>
  <si>
    <t>Приложение № 7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</si>
  <si>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</si>
  <si>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</si>
  <si>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</si>
  <si>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</si>
  <si>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360</t>
  </si>
  <si>
    <t>Иные выплаты населению</t>
  </si>
  <si>
    <t>Субсидии автономным учреждениям на иные цели</t>
  </si>
  <si>
    <t>04201 82170</t>
  </si>
  <si>
    <t>04102 82150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</si>
  <si>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</si>
  <si>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</si>
  <si>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</si>
  <si>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</si>
  <si>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На дорожную деятельность в отношении автомобильных дорог общего пользования местного значения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</si>
  <si>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</si>
  <si>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</si>
  <si>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</si>
  <si>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</si>
  <si>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</si>
  <si>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</si>
  <si>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</si>
  <si>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</si>
  <si>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Финансовое обеспечение получения дошкольного образования в муниципальных образовательных организациях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</si>
  <si>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</si>
  <si>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</si>
  <si>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Субсидии муниципальным учреждениям, реализующим программы спортивной подготовки</t>
  </si>
  <si>
    <t>Разработка, принятие и софинансирование муниципальных программ по сохранению и развитию бурятского языка</t>
  </si>
  <si>
    <t>Основное мероприятие "Организация деятельности по обеспечению сохранения и развития бурятского языка"</t>
  </si>
  <si>
    <t>22000 00000</t>
  </si>
  <si>
    <t>22002 00000</t>
  </si>
  <si>
    <t>22002 S5060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</si>
  <si>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</si>
  <si>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</si>
  <si>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</si>
  <si>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</si>
  <si>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Обеспечение комплексного развития сельских территорий</t>
  </si>
  <si>
    <t>Иные выплаты персоналу государственных (муниципальных) органов, за исключением фонда оплаты труда</t>
  </si>
  <si>
    <t>122</t>
  </si>
  <si>
    <t>851</t>
  </si>
  <si>
    <t xml:space="preserve">Уплата прочих налогов, сборов </t>
  </si>
  <si>
    <t>112</t>
  </si>
  <si>
    <t>852</t>
  </si>
  <si>
    <t>Иные выплаты персоналу учреждений, за исключением фонда оплаты труда</t>
  </si>
  <si>
    <t>Уплата прочих налогов, сборов</t>
  </si>
  <si>
    <t>970</t>
  </si>
  <si>
    <t>99900 82900</t>
  </si>
  <si>
    <t>Уплата налога на имущество организаций и земельного налога</t>
  </si>
  <si>
    <t>10201 S2К90</t>
  </si>
  <si>
    <t>06040 L5760</t>
  </si>
  <si>
    <t>06040 00000</t>
  </si>
  <si>
    <t>06010 00000</t>
  </si>
  <si>
    <t>06010 82900</t>
  </si>
  <si>
    <t>Основное мероприятие "Содержание автомобильных дорог общего пользования местного значения"</t>
  </si>
  <si>
    <t>04304 00000</t>
  </si>
  <si>
    <t>04300 00000</t>
  </si>
  <si>
    <t>Подпрограмма "Развитие дорожной сети в Селенгинском районе"</t>
  </si>
  <si>
    <t>Дорожное хозяйство</t>
  </si>
  <si>
    <t>04304 82200</t>
  </si>
  <si>
    <t xml:space="preserve">Расходы на содержание автомобильных дорог общего пользования местного значения </t>
  </si>
  <si>
    <t>25000 00000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</si>
  <si>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</si>
  <si>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</si>
  <si>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</si>
  <si>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Реализация мероприятий по строительству жилья, предоставляемого по договору найма жилого помещения</t>
  </si>
  <si>
    <t>Исполнение расходных обязательств муниципальных районов (городских округов)</t>
  </si>
  <si>
    <t>350</t>
  </si>
  <si>
    <t>Премии и гранты</t>
  </si>
  <si>
    <t>Прочие мероприятия, связаные с выполнением обязательста ОМСУ</t>
  </si>
  <si>
    <t>Основное мероприятие "Проведение рейтинговой оценки показателей эффективности развития сельских поселений"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</si>
  <si>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</si>
  <si>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21001 00000</t>
  </si>
  <si>
    <t>21001 82900</t>
  </si>
  <si>
    <t>21000 00000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</si>
  <si>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</si>
  <si>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</si>
  <si>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</si>
  <si>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</si>
  <si>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15000 00000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</si>
  <si>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</si>
  <si>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</si>
  <si>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24001  S2570</t>
  </si>
  <si>
    <t>24001  00000</t>
  </si>
  <si>
    <t>24000 00000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</si>
  <si>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</si>
  <si>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Основное мероприятие "Уничтожение очагов произрастания дикорастущей конопли"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</si>
  <si>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</si>
  <si>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</si>
  <si>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</si>
  <si>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99900 S2180</t>
  </si>
  <si>
    <t>340</t>
  </si>
  <si>
    <t>Стипендии</t>
  </si>
  <si>
    <t>Компенсация выпадающих доходов по электроэнергии, вырабатываемой дизельными электростанциями</t>
  </si>
  <si>
    <t>Муниципальная Программа «Развитие муниципальной службы в Селенгинском районе на 2020 - 2025 годы»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</si>
  <si>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</si>
  <si>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</si>
  <si>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</si>
  <si>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</si>
  <si>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</si>
  <si>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</si>
  <si>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"Профилактика преступлений и иных правонарушений в Селенгинском районе на 2023-2025 годы"</t>
  </si>
  <si>
    <t>МП «Комплексное развитие сельских территорий в Селенгинском районе на 2023-2025 годы»</t>
  </si>
  <si>
    <t>МП «Развитие образования в Селенгинском районе на 2020-2025 годы"</t>
  </si>
  <si>
    <t>Муниципальная Программа «Управление муниципальными финансами и муниципальным долгом на 2020-2025 годы</t>
  </si>
  <si>
    <t>17000 00000</t>
  </si>
  <si>
    <t>Муниципальная программа "Чистая вода на 2020-2025 годы"</t>
  </si>
  <si>
    <t>Основное мероприятие "Улучшение качества питьевой воды"</t>
  </si>
  <si>
    <t>Муниципальная Программа «Развитие культуры в Селенгинском районе на 2020 – 2025 годы»</t>
  </si>
  <si>
    <t>Муниципальная программа «Старшее поколение на 2020-2025 годы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</si>
  <si>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</si>
  <si>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Муниципальная программа «Комплексное развитие сельских территорий в Селенгинском районе на 2023-2025 годы»</t>
  </si>
  <si>
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</si>
  <si>
    <t>99900 82400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</si>
  <si>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</si>
  <si>
    <t>10201 L3030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</si>
  <si>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</si>
  <si>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102EB 51790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</si>
  <si>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</si>
  <si>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10101 74880</t>
  </si>
  <si>
    <t>Муниципальное казенное учреждение "Управление по инфраструктуре" Администрации МО "Селенгинский район"</t>
  </si>
  <si>
    <t>977</t>
  </si>
  <si>
    <t>99900 83200</t>
  </si>
  <si>
    <t>Расходы на обеспечение деятельности учреждений по инфраструктуре</t>
  </si>
  <si>
    <t>99900 83220</t>
  </si>
  <si>
    <t>17001 00000</t>
  </si>
  <si>
    <t>17001 82900</t>
  </si>
  <si>
    <t>Муниципальная программа "Охрана окружающей среды в муниципальном образовании "Селенгинский район" на 2023-2027 годы"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</si>
  <si>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</si>
  <si>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</si>
  <si>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99900 74970</t>
  </si>
  <si>
    <t>Иные межбюджетные трансферты бюджетам муниципальных районов в Республике Бурятия на реализацию инициативных проектов</t>
  </si>
  <si>
    <t>043R1 9Д001</t>
  </si>
  <si>
    <t>04304 9Д005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</si>
  <si>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</si>
  <si>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Пособия, компенсации и иные социальные выплаты гражданам, кроме публичных нормативных обязательств</t>
  </si>
  <si>
    <t>321</t>
  </si>
  <si>
    <t>дотация</t>
  </si>
  <si>
    <t>сиро</t>
  </si>
  <si>
    <t>пер полн</t>
  </si>
  <si>
    <t>итого</t>
  </si>
  <si>
    <t>безвозм</t>
  </si>
  <si>
    <t>минус кредит</t>
  </si>
  <si>
    <t>Основное мероприятие "Изготовление атрибутики с логотипом Селенгинского района Республики Бурятия"</t>
  </si>
  <si>
    <t>06080 00000</t>
  </si>
  <si>
    <t>06080 82900</t>
  </si>
  <si>
    <t>06090 00000</t>
  </si>
  <si>
    <t>06090 82900</t>
  </si>
  <si>
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</si>
  <si>
    <t>Основное мероприятие "Фестиваль фермерской продукции - Ферм-Фест 2024"</t>
  </si>
  <si>
    <t>10101 S2160</t>
  </si>
  <si>
    <t>10301 S2160</t>
  </si>
  <si>
    <t>10501 S2160</t>
  </si>
  <si>
    <t>собств</t>
  </si>
  <si>
    <t>01003 00000</t>
  </si>
  <si>
    <t>01003 82900</t>
  </si>
  <si>
    <t>01004 00000</t>
  </si>
  <si>
    <t>01004 82900</t>
  </si>
  <si>
    <t>Основное мероприятие "Приобщение различных групп населения к систематическим занятиям физической культурой и спортом"</t>
  </si>
  <si>
    <t>Основние мероприятие "Реализация деятельности Многофункционального межпоселенческого Дома молодежи Селенги"</t>
  </si>
  <si>
    <t>09600 00000</t>
  </si>
  <si>
    <t>09200 00000</t>
  </si>
  <si>
    <t>Прочая закупка товаров, работ и услуг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</si>
  <si>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</si>
  <si>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16000 00000</t>
  </si>
  <si>
    <t>Основное мероприятие "Благоустройство дворовых и общественных территорий "</t>
  </si>
  <si>
    <t>160F2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</si>
  <si>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</si>
  <si>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 55550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</si>
  <si>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</si>
  <si>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10201 L0500</t>
  </si>
  <si>
    <t>Охрана семьи и детства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</si>
  <si>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</si>
  <si>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</si>
  <si>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</si>
  <si>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</si>
  <si>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</si>
  <si>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</si>
  <si>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Муниципальная Программа «Развитие физической культуры, спорта и молодежной политики в Селенгинском районе на  2020 – 2027 годы»</t>
  </si>
  <si>
    <t>Муниципальная программа «Сохранение и развитие бурятского языка в Селенгинском районе на 2021-2025 годы"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</si>
  <si>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</si>
  <si>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06020 00000</t>
  </si>
  <si>
    <t>06020 L5760</t>
  </si>
  <si>
    <t>ОХРАНА ОКРУЖАЮЩЕЙ СРЕДЫ</t>
  </si>
  <si>
    <t>Другие вопросы в области охраны окружающей среды</t>
  </si>
  <si>
    <t>Реализация мероприятий комплексных планов по снижению выбросов загрязняющих веществ в атмосферный воздух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</si>
  <si>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</si>
  <si>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</si>
  <si>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</si>
  <si>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02300 00000</t>
  </si>
  <si>
    <t>Основное мероприятие "Обслуживание муниципального долга"</t>
  </si>
  <si>
    <t>02301 00000</t>
  </si>
  <si>
    <t>Процентные платежи по муниципальному долгу</t>
  </si>
  <si>
    <t>02301 87010</t>
  </si>
  <si>
    <t>Обслуживание муниципального долга</t>
  </si>
  <si>
    <t>730</t>
  </si>
  <si>
    <t>999Ч4 54410</t>
  </si>
  <si>
    <t>9990082900</t>
  </si>
  <si>
    <t>Ведомственная структура расходов местного бюджета на 2025 год</t>
  </si>
  <si>
    <t>«Селенгинский район» на 2025 год</t>
  </si>
  <si>
    <t>плановый период 2026-2027 годов"</t>
  </si>
  <si>
    <t>от "___" декабря 2024 № ___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</si>
</sst>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00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\ _₽_-;\-* #,##0.00\ _₽_-;_-* &quot;-&quot;?????\ _₽_-;_-@_-"/>
    <numFmt numFmtId="168" formatCode="#,##0.00000"/>
  </numFmts>
  <fonts count="24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wrapText="1"/>
    </xf>
    <xf numFmtId="0" fontId="6" fillId="8" borderId="0" xfId="0" applyFont="1" applyFill="1"/>
    <xf numFmtId="0" fontId="6" fillId="8" borderId="0" xfId="0" applyFont="1" applyFill="1" applyAlignment="1">
      <alignment horizontal="right"/>
    </xf>
    <xf numFmtId="0" fontId="5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49" fontId="6" fillId="9" borderId="1" xfId="0" applyNumberFormat="1" applyFont="1" applyFill="1" applyBorder="1" applyAlignment="1">
      <alignment horizontal="center" vertical="center" wrapText="1"/>
    </xf>
    <xf numFmtId="0" fontId="11" fillId="9" borderId="0" xfId="0" applyFont="1" applyFill="1" applyAlignment="1">
      <alignment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1" fillId="8" borderId="0" xfId="0" applyFont="1" applyFill="1" applyAlignment="1">
      <alignment wrapText="1"/>
    </xf>
    <xf numFmtId="0" fontId="4" fillId="8" borderId="1" xfId="0" applyFont="1" applyFill="1" applyBorder="1" applyAlignment="1">
      <alignment vertical="center" wrapText="1"/>
    </xf>
    <xf numFmtId="0" fontId="11" fillId="8" borderId="0" xfId="0" applyFont="1" applyFill="1" applyAlignment="1">
      <alignment wrapText="1"/>
    </xf>
    <xf numFmtId="0" fontId="10" fillId="8" borderId="0" xfId="0" applyFont="1" applyFill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6" borderId="1" xfId="0" applyFont="1" applyFill="1" applyBorder="1" applyAlignment="1">
      <alignment wrapText="1"/>
    </xf>
    <xf numFmtId="4" fontId="1" fillId="0" borderId="0" xfId="0" applyNumberFormat="1" applyFont="1" applyAlignment="1">
      <alignment wrapText="1"/>
    </xf>
    <xf numFmtId="0" fontId="3" fillId="4" borderId="3" xfId="0" applyFont="1" applyFill="1" applyBorder="1" applyAlignment="1">
      <alignment horizontal="left" vertical="center" wrapText="1"/>
    </xf>
    <xf numFmtId="166" fontId="23" fillId="0" borderId="0" xfId="0" applyNumberFormat="1" applyFont="1" applyAlignment="1">
      <alignment wrapText="1"/>
    </xf>
    <xf numFmtId="4" fontId="1" fillId="0" borderId="0" xfId="1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167" fontId="1" fillId="0" borderId="0" xfId="0" applyNumberFormat="1" applyFont="1" applyAlignment="1">
      <alignment wrapText="1"/>
    </xf>
    <xf numFmtId="168" fontId="23" fillId="0" borderId="0" xfId="0" applyNumberFormat="1" applyFont="1" applyAlignment="1">
      <alignment wrapText="1"/>
    </xf>
    <xf numFmtId="164" fontId="4" fillId="8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3" fontId="1" fillId="0" borderId="0" xfId="0" applyNumberFormat="1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8" borderId="0" xfId="0" applyFont="1" applyFill="1" applyAlignment="1">
      <alignment horizontal="right"/>
    </xf>
    <xf numFmtId="0" fontId="6" fillId="8" borderId="0" xfId="0" applyFont="1" applyFill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Финансовый 2" xfId="1"/>
    <cellStyle name="Финансовый 2 2" xfId="3"/>
    <cellStyle name="Финансовый 3" xfId="2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99" Type="http://schemas.openxmlformats.org/officeDocument/2006/relationships/revisionLog" Target="revisionLog85.xml"/><Relationship Id="rId324" Type="http://schemas.openxmlformats.org/officeDocument/2006/relationships/revisionLog" Target="revisionLog110.xml"/><Relationship Id="rId366" Type="http://schemas.openxmlformats.org/officeDocument/2006/relationships/revisionLog" Target="revisionLog150.xml"/><Relationship Id="rId531" Type="http://schemas.openxmlformats.org/officeDocument/2006/relationships/revisionLog" Target="revisionLog302.xml"/><Relationship Id="rId573" Type="http://schemas.openxmlformats.org/officeDocument/2006/relationships/revisionLog" Target="revisionLog344.xml"/><Relationship Id="rId629" Type="http://schemas.openxmlformats.org/officeDocument/2006/relationships/revisionLog" Target="revisionLog400.xml"/><Relationship Id="rId226" Type="http://schemas.openxmlformats.org/officeDocument/2006/relationships/revisionLog" Target="revisionLog43.xml"/><Relationship Id="rId433" Type="http://schemas.openxmlformats.org/officeDocument/2006/relationships/revisionLog" Target="revisionLog212.xml"/><Relationship Id="rId268" Type="http://schemas.openxmlformats.org/officeDocument/2006/relationships/revisionLog" Target="revisionLog5.xml"/><Relationship Id="rId475" Type="http://schemas.openxmlformats.org/officeDocument/2006/relationships/revisionLog" Target="revisionLog12.xml"/><Relationship Id="rId335" Type="http://schemas.openxmlformats.org/officeDocument/2006/relationships/revisionLog" Target="revisionLog121.xml"/><Relationship Id="rId377" Type="http://schemas.openxmlformats.org/officeDocument/2006/relationships/revisionLog" Target="revisionLog157.xml"/><Relationship Id="rId500" Type="http://schemas.openxmlformats.org/officeDocument/2006/relationships/revisionLog" Target="revisionLog271.xml"/><Relationship Id="rId542" Type="http://schemas.openxmlformats.org/officeDocument/2006/relationships/revisionLog" Target="revisionLog313.xml"/><Relationship Id="rId584" Type="http://schemas.openxmlformats.org/officeDocument/2006/relationships/revisionLog" Target="revisionLog355.xml"/><Relationship Id="rId237" Type="http://schemas.openxmlformats.org/officeDocument/2006/relationships/revisionLog" Target="revisionLog54.xml"/><Relationship Id="rId402" Type="http://schemas.openxmlformats.org/officeDocument/2006/relationships/revisionLog" Target="revisionLog180.xml"/><Relationship Id="rId279" Type="http://schemas.openxmlformats.org/officeDocument/2006/relationships/revisionLog" Target="revisionLog16.xml"/><Relationship Id="rId444" Type="http://schemas.openxmlformats.org/officeDocument/2006/relationships/revisionLog" Target="revisionLog223.xml"/><Relationship Id="rId486" Type="http://schemas.openxmlformats.org/officeDocument/2006/relationships/revisionLog" Target="revisionLog257.xml"/><Relationship Id="rId258" Type="http://schemas.openxmlformats.org/officeDocument/2006/relationships/revisionLog" Target="revisionLog75.xml"/><Relationship Id="rId465" Type="http://schemas.openxmlformats.org/officeDocument/2006/relationships/revisionLog" Target="revisionLog244.xml"/><Relationship Id="rId630" Type="http://schemas.openxmlformats.org/officeDocument/2006/relationships/revisionLog" Target="revisionLog1.xml"/><Relationship Id="rId290" Type="http://schemas.openxmlformats.org/officeDocument/2006/relationships/revisionLog" Target="revisionLog27.xml"/><Relationship Id="rId304" Type="http://schemas.openxmlformats.org/officeDocument/2006/relationships/revisionLog" Target="revisionLog90.xml"/><Relationship Id="rId346" Type="http://schemas.openxmlformats.org/officeDocument/2006/relationships/revisionLog" Target="revisionLog132.xml"/><Relationship Id="rId388" Type="http://schemas.openxmlformats.org/officeDocument/2006/relationships/revisionLog" Target="revisionLog166.xml"/><Relationship Id="rId511" Type="http://schemas.openxmlformats.org/officeDocument/2006/relationships/revisionLog" Target="revisionLog282.xml"/><Relationship Id="rId553" Type="http://schemas.openxmlformats.org/officeDocument/2006/relationships/revisionLog" Target="revisionLog324.xml"/><Relationship Id="rId609" Type="http://schemas.openxmlformats.org/officeDocument/2006/relationships/revisionLog" Target="revisionLog380.xml"/><Relationship Id="rId325" Type="http://schemas.openxmlformats.org/officeDocument/2006/relationships/revisionLog" Target="revisionLog1111.xml"/><Relationship Id="rId367" Type="http://schemas.openxmlformats.org/officeDocument/2006/relationships/revisionLog" Target="revisionLog151.xml"/><Relationship Id="rId532" Type="http://schemas.openxmlformats.org/officeDocument/2006/relationships/revisionLog" Target="revisionLog303.xml"/><Relationship Id="rId574" Type="http://schemas.openxmlformats.org/officeDocument/2006/relationships/revisionLog" Target="revisionLog345.xml"/><Relationship Id="rId413" Type="http://schemas.openxmlformats.org/officeDocument/2006/relationships/revisionLog" Target="revisionLog192.xml"/><Relationship Id="rId595" Type="http://schemas.openxmlformats.org/officeDocument/2006/relationships/revisionLog" Target="revisionLog366.xml"/><Relationship Id="rId227" Type="http://schemas.openxmlformats.org/officeDocument/2006/relationships/revisionLog" Target="revisionLog44.xml"/><Relationship Id="rId248" Type="http://schemas.openxmlformats.org/officeDocument/2006/relationships/revisionLog" Target="revisionLog65.xml"/><Relationship Id="rId455" Type="http://schemas.openxmlformats.org/officeDocument/2006/relationships/revisionLog" Target="revisionLog234.xml"/><Relationship Id="rId497" Type="http://schemas.openxmlformats.org/officeDocument/2006/relationships/revisionLog" Target="revisionLog268.xml"/><Relationship Id="rId620" Type="http://schemas.openxmlformats.org/officeDocument/2006/relationships/revisionLog" Target="revisionLog391.xml"/><Relationship Id="rId269" Type="http://schemas.openxmlformats.org/officeDocument/2006/relationships/revisionLog" Target="revisionLog6.xml"/><Relationship Id="rId434" Type="http://schemas.openxmlformats.org/officeDocument/2006/relationships/revisionLog" Target="revisionLog213.xml"/><Relationship Id="rId476" Type="http://schemas.openxmlformats.org/officeDocument/2006/relationships/revisionLog" Target="revisionLog13.xml"/><Relationship Id="rId315" Type="http://schemas.openxmlformats.org/officeDocument/2006/relationships/revisionLog" Target="revisionLog101.xml"/><Relationship Id="rId357" Type="http://schemas.openxmlformats.org/officeDocument/2006/relationships/revisionLog" Target="revisionLog123.xml"/><Relationship Id="rId522" Type="http://schemas.openxmlformats.org/officeDocument/2006/relationships/revisionLog" Target="revisionLog293.xml"/><Relationship Id="rId280" Type="http://schemas.openxmlformats.org/officeDocument/2006/relationships/revisionLog" Target="revisionLog17.xml"/><Relationship Id="rId336" Type="http://schemas.openxmlformats.org/officeDocument/2006/relationships/revisionLog" Target="revisionLog122.xml"/><Relationship Id="rId501" Type="http://schemas.openxmlformats.org/officeDocument/2006/relationships/revisionLog" Target="revisionLog272.xml"/><Relationship Id="rId543" Type="http://schemas.openxmlformats.org/officeDocument/2006/relationships/revisionLog" Target="revisionLog314.xml"/><Relationship Id="rId217" Type="http://schemas.openxmlformats.org/officeDocument/2006/relationships/revisionLog" Target="revisionLog34.xml"/><Relationship Id="rId399" Type="http://schemas.openxmlformats.org/officeDocument/2006/relationships/revisionLog" Target="revisionLog177.xml"/><Relationship Id="rId564" Type="http://schemas.openxmlformats.org/officeDocument/2006/relationships/revisionLog" Target="revisionLog335.xml"/><Relationship Id="rId378" Type="http://schemas.openxmlformats.org/officeDocument/2006/relationships/revisionLog" Target="revisionLog158.xml"/><Relationship Id="rId403" Type="http://schemas.openxmlformats.org/officeDocument/2006/relationships/revisionLog" Target="revisionLog181.xml"/><Relationship Id="rId585" Type="http://schemas.openxmlformats.org/officeDocument/2006/relationships/revisionLog" Target="revisionLog356.xml"/><Relationship Id="rId259" Type="http://schemas.openxmlformats.org/officeDocument/2006/relationships/revisionLog" Target="revisionLog76.xml"/><Relationship Id="rId424" Type="http://schemas.openxmlformats.org/officeDocument/2006/relationships/revisionLog" Target="revisionLog203.xml"/><Relationship Id="rId466" Type="http://schemas.openxmlformats.org/officeDocument/2006/relationships/revisionLog" Target="revisionLog245.xml"/><Relationship Id="rId238" Type="http://schemas.openxmlformats.org/officeDocument/2006/relationships/revisionLog" Target="revisionLog55.xml"/><Relationship Id="rId445" Type="http://schemas.openxmlformats.org/officeDocument/2006/relationships/revisionLog" Target="revisionLog224.xml"/><Relationship Id="rId487" Type="http://schemas.openxmlformats.org/officeDocument/2006/relationships/revisionLog" Target="revisionLog258.xml"/><Relationship Id="rId610" Type="http://schemas.openxmlformats.org/officeDocument/2006/relationships/revisionLog" Target="revisionLog381.xml"/><Relationship Id="rId270" Type="http://schemas.openxmlformats.org/officeDocument/2006/relationships/revisionLog" Target="revisionLog7.xml"/><Relationship Id="rId326" Type="http://schemas.openxmlformats.org/officeDocument/2006/relationships/revisionLog" Target="revisionLog112.xml"/><Relationship Id="rId533" Type="http://schemas.openxmlformats.org/officeDocument/2006/relationships/revisionLog" Target="revisionLog304.xml"/><Relationship Id="rId291" Type="http://schemas.openxmlformats.org/officeDocument/2006/relationships/revisionLog" Target="revisionLog28.xml"/><Relationship Id="rId305" Type="http://schemas.openxmlformats.org/officeDocument/2006/relationships/revisionLog" Target="revisionLog91.xml"/><Relationship Id="rId347" Type="http://schemas.openxmlformats.org/officeDocument/2006/relationships/revisionLog" Target="revisionLog133.xml"/><Relationship Id="rId512" Type="http://schemas.openxmlformats.org/officeDocument/2006/relationships/revisionLog" Target="revisionLog283.xml"/><Relationship Id="rId368" Type="http://schemas.openxmlformats.org/officeDocument/2006/relationships/revisionLog" Target="revisionLog152.xml"/><Relationship Id="rId575" Type="http://schemas.openxmlformats.org/officeDocument/2006/relationships/revisionLog" Target="revisionLog346.xml"/><Relationship Id="rId389" Type="http://schemas.openxmlformats.org/officeDocument/2006/relationships/revisionLog" Target="revisionLog167.xml"/><Relationship Id="rId554" Type="http://schemas.openxmlformats.org/officeDocument/2006/relationships/revisionLog" Target="revisionLog325.xml"/><Relationship Id="rId596" Type="http://schemas.openxmlformats.org/officeDocument/2006/relationships/revisionLog" Target="revisionLog367.xml"/><Relationship Id="rId228" Type="http://schemas.openxmlformats.org/officeDocument/2006/relationships/revisionLog" Target="revisionLog45.xml"/><Relationship Id="rId435" Type="http://schemas.openxmlformats.org/officeDocument/2006/relationships/revisionLog" Target="revisionLog214.xml"/><Relationship Id="rId477" Type="http://schemas.openxmlformats.org/officeDocument/2006/relationships/revisionLog" Target="revisionLog14.xml"/><Relationship Id="rId600" Type="http://schemas.openxmlformats.org/officeDocument/2006/relationships/revisionLog" Target="revisionLog371.xml"/><Relationship Id="rId249" Type="http://schemas.openxmlformats.org/officeDocument/2006/relationships/revisionLog" Target="revisionLog66.xml"/><Relationship Id="rId414" Type="http://schemas.openxmlformats.org/officeDocument/2006/relationships/revisionLog" Target="revisionLog193.xml"/><Relationship Id="rId456" Type="http://schemas.openxmlformats.org/officeDocument/2006/relationships/revisionLog" Target="revisionLog235.xml"/><Relationship Id="rId498" Type="http://schemas.openxmlformats.org/officeDocument/2006/relationships/revisionLog" Target="revisionLog269.xml"/><Relationship Id="rId621" Type="http://schemas.openxmlformats.org/officeDocument/2006/relationships/revisionLog" Target="revisionLog392.xml"/><Relationship Id="rId281" Type="http://schemas.openxmlformats.org/officeDocument/2006/relationships/revisionLog" Target="revisionLog18.xml"/><Relationship Id="rId337" Type="http://schemas.openxmlformats.org/officeDocument/2006/relationships/revisionLog" Target="revisionLog12311.xml"/><Relationship Id="rId502" Type="http://schemas.openxmlformats.org/officeDocument/2006/relationships/revisionLog" Target="revisionLog273.xml"/><Relationship Id="rId260" Type="http://schemas.openxmlformats.org/officeDocument/2006/relationships/revisionLog" Target="revisionLog134.xml"/><Relationship Id="rId316" Type="http://schemas.openxmlformats.org/officeDocument/2006/relationships/revisionLog" Target="revisionLog102.xml"/><Relationship Id="rId523" Type="http://schemas.openxmlformats.org/officeDocument/2006/relationships/revisionLog" Target="revisionLog294.xml"/><Relationship Id="rId379" Type="http://schemas.openxmlformats.org/officeDocument/2006/relationships/revisionLog" Target="revisionLog19.xml"/><Relationship Id="rId544" Type="http://schemas.openxmlformats.org/officeDocument/2006/relationships/revisionLog" Target="revisionLog315.xml"/><Relationship Id="rId586" Type="http://schemas.openxmlformats.org/officeDocument/2006/relationships/revisionLog" Target="revisionLog357.xml"/><Relationship Id="rId358" Type="http://schemas.openxmlformats.org/officeDocument/2006/relationships/revisionLog" Target="revisionLog142.xml"/><Relationship Id="rId565" Type="http://schemas.openxmlformats.org/officeDocument/2006/relationships/revisionLog" Target="revisionLog336.xml"/><Relationship Id="rId239" Type="http://schemas.openxmlformats.org/officeDocument/2006/relationships/revisionLog" Target="revisionLog56.xml"/><Relationship Id="rId390" Type="http://schemas.openxmlformats.org/officeDocument/2006/relationships/revisionLog" Target="revisionLog168.xml"/><Relationship Id="rId404" Type="http://schemas.openxmlformats.org/officeDocument/2006/relationships/revisionLog" Target="revisionLog182.xml"/><Relationship Id="rId446" Type="http://schemas.openxmlformats.org/officeDocument/2006/relationships/revisionLog" Target="revisionLog225.xml"/><Relationship Id="rId611" Type="http://schemas.openxmlformats.org/officeDocument/2006/relationships/revisionLog" Target="revisionLog382.xml"/><Relationship Id="rId218" Type="http://schemas.openxmlformats.org/officeDocument/2006/relationships/revisionLog" Target="revisionLog35.xml"/><Relationship Id="rId425" Type="http://schemas.openxmlformats.org/officeDocument/2006/relationships/revisionLog" Target="revisionLog204.xml"/><Relationship Id="rId467" Type="http://schemas.openxmlformats.org/officeDocument/2006/relationships/revisionLog" Target="revisionLog246.xml"/><Relationship Id="rId250" Type="http://schemas.openxmlformats.org/officeDocument/2006/relationships/revisionLog" Target="revisionLog67.xml"/><Relationship Id="rId292" Type="http://schemas.openxmlformats.org/officeDocument/2006/relationships/revisionLog" Target="revisionLog29.xml"/><Relationship Id="rId306" Type="http://schemas.openxmlformats.org/officeDocument/2006/relationships/revisionLog" Target="revisionLog92.xml"/><Relationship Id="rId488" Type="http://schemas.openxmlformats.org/officeDocument/2006/relationships/revisionLog" Target="revisionLog259.xml"/><Relationship Id="rId271" Type="http://schemas.openxmlformats.org/officeDocument/2006/relationships/revisionLog" Target="revisionLog8.xml"/><Relationship Id="rId348" Type="http://schemas.openxmlformats.org/officeDocument/2006/relationships/revisionLog" Target="revisionLog13411.xml"/><Relationship Id="rId513" Type="http://schemas.openxmlformats.org/officeDocument/2006/relationships/revisionLog" Target="revisionLog284.xml"/><Relationship Id="rId555" Type="http://schemas.openxmlformats.org/officeDocument/2006/relationships/revisionLog" Target="revisionLog326.xml"/><Relationship Id="rId597" Type="http://schemas.openxmlformats.org/officeDocument/2006/relationships/revisionLog" Target="revisionLog368.xml"/><Relationship Id="rId327" Type="http://schemas.openxmlformats.org/officeDocument/2006/relationships/revisionLog" Target="revisionLog113.xml"/><Relationship Id="rId369" Type="http://schemas.openxmlformats.org/officeDocument/2006/relationships/revisionLog" Target="revisionLog153.xml"/><Relationship Id="rId534" Type="http://schemas.openxmlformats.org/officeDocument/2006/relationships/revisionLog" Target="revisionLog305.xml"/><Relationship Id="rId576" Type="http://schemas.openxmlformats.org/officeDocument/2006/relationships/revisionLog" Target="revisionLog347.xml"/><Relationship Id="rId415" Type="http://schemas.openxmlformats.org/officeDocument/2006/relationships/revisionLog" Target="revisionLog194.xml"/><Relationship Id="rId457" Type="http://schemas.openxmlformats.org/officeDocument/2006/relationships/revisionLog" Target="revisionLog236.xml"/><Relationship Id="rId622" Type="http://schemas.openxmlformats.org/officeDocument/2006/relationships/revisionLog" Target="revisionLog393.xml"/><Relationship Id="rId229" Type="http://schemas.openxmlformats.org/officeDocument/2006/relationships/revisionLog" Target="revisionLog46.xml"/><Relationship Id="rId380" Type="http://schemas.openxmlformats.org/officeDocument/2006/relationships/revisionLog" Target="revisionLog159.xml"/><Relationship Id="rId436" Type="http://schemas.openxmlformats.org/officeDocument/2006/relationships/revisionLog" Target="revisionLog215.xml"/><Relationship Id="rId601" Type="http://schemas.openxmlformats.org/officeDocument/2006/relationships/revisionLog" Target="revisionLog372.xml"/><Relationship Id="rId261" Type="http://schemas.openxmlformats.org/officeDocument/2006/relationships/revisionLog" Target="revisionLog77.xml"/><Relationship Id="rId499" Type="http://schemas.openxmlformats.org/officeDocument/2006/relationships/revisionLog" Target="revisionLog270.xml"/><Relationship Id="rId240" Type="http://schemas.openxmlformats.org/officeDocument/2006/relationships/revisionLog" Target="revisionLog57.xml"/><Relationship Id="rId478" Type="http://schemas.openxmlformats.org/officeDocument/2006/relationships/revisionLog" Target="revisionLog15.xml"/><Relationship Id="rId317" Type="http://schemas.openxmlformats.org/officeDocument/2006/relationships/revisionLog" Target="revisionLog103.xml"/><Relationship Id="rId359" Type="http://schemas.openxmlformats.org/officeDocument/2006/relationships/revisionLog" Target="revisionLog143.xml"/><Relationship Id="rId524" Type="http://schemas.openxmlformats.org/officeDocument/2006/relationships/revisionLog" Target="revisionLog295.xml"/><Relationship Id="rId566" Type="http://schemas.openxmlformats.org/officeDocument/2006/relationships/revisionLog" Target="revisionLog337.xml"/><Relationship Id="rId282" Type="http://schemas.openxmlformats.org/officeDocument/2006/relationships/revisionLog" Target="revisionLog191.xml"/><Relationship Id="rId338" Type="http://schemas.openxmlformats.org/officeDocument/2006/relationships/revisionLog" Target="revisionLog1241.xml"/><Relationship Id="rId503" Type="http://schemas.openxmlformats.org/officeDocument/2006/relationships/revisionLog" Target="revisionLog274.xml"/><Relationship Id="rId545" Type="http://schemas.openxmlformats.org/officeDocument/2006/relationships/revisionLog" Target="revisionLog316.xml"/><Relationship Id="rId587" Type="http://schemas.openxmlformats.org/officeDocument/2006/relationships/revisionLog" Target="revisionLog358.xml"/><Relationship Id="rId219" Type="http://schemas.openxmlformats.org/officeDocument/2006/relationships/revisionLog" Target="revisionLog36.xml"/><Relationship Id="rId370" Type="http://schemas.openxmlformats.org/officeDocument/2006/relationships/revisionLog" Target="revisionLog154.xml"/><Relationship Id="rId426" Type="http://schemas.openxmlformats.org/officeDocument/2006/relationships/revisionLog" Target="revisionLog205.xml"/><Relationship Id="rId391" Type="http://schemas.openxmlformats.org/officeDocument/2006/relationships/revisionLog" Target="revisionLog169.xml"/><Relationship Id="rId405" Type="http://schemas.openxmlformats.org/officeDocument/2006/relationships/revisionLog" Target="revisionLog183.xml"/><Relationship Id="rId447" Type="http://schemas.openxmlformats.org/officeDocument/2006/relationships/revisionLog" Target="revisionLog226.xml"/><Relationship Id="rId612" Type="http://schemas.openxmlformats.org/officeDocument/2006/relationships/revisionLog" Target="revisionLog383.xml"/><Relationship Id="rId230" Type="http://schemas.openxmlformats.org/officeDocument/2006/relationships/revisionLog" Target="revisionLog47.xml"/><Relationship Id="rId468" Type="http://schemas.openxmlformats.org/officeDocument/2006/relationships/revisionLog" Target="revisionLog247.xml"/><Relationship Id="rId251" Type="http://schemas.openxmlformats.org/officeDocument/2006/relationships/revisionLog" Target="revisionLog68.xml"/><Relationship Id="rId489" Type="http://schemas.openxmlformats.org/officeDocument/2006/relationships/revisionLog" Target="revisionLog260.xml"/><Relationship Id="rId272" Type="http://schemas.openxmlformats.org/officeDocument/2006/relationships/revisionLog" Target="revisionLog9.xml"/><Relationship Id="rId328" Type="http://schemas.openxmlformats.org/officeDocument/2006/relationships/revisionLog" Target="revisionLog1141.xml"/><Relationship Id="rId535" Type="http://schemas.openxmlformats.org/officeDocument/2006/relationships/revisionLog" Target="revisionLog306.xml"/><Relationship Id="rId577" Type="http://schemas.openxmlformats.org/officeDocument/2006/relationships/revisionLog" Target="revisionLog348.xml"/><Relationship Id="rId293" Type="http://schemas.openxmlformats.org/officeDocument/2006/relationships/revisionLog" Target="revisionLog30.xml"/><Relationship Id="rId307" Type="http://schemas.openxmlformats.org/officeDocument/2006/relationships/revisionLog" Target="revisionLog93.xml"/><Relationship Id="rId349" Type="http://schemas.openxmlformats.org/officeDocument/2006/relationships/revisionLog" Target="revisionLog1351.xml"/><Relationship Id="rId514" Type="http://schemas.openxmlformats.org/officeDocument/2006/relationships/revisionLog" Target="revisionLog285.xml"/><Relationship Id="rId556" Type="http://schemas.openxmlformats.org/officeDocument/2006/relationships/revisionLog" Target="revisionLog327.xml"/><Relationship Id="rId381" Type="http://schemas.openxmlformats.org/officeDocument/2006/relationships/revisionLog" Target="revisionLog160.xml"/><Relationship Id="rId602" Type="http://schemas.openxmlformats.org/officeDocument/2006/relationships/revisionLog" Target="revisionLog373.xml"/><Relationship Id="rId360" Type="http://schemas.openxmlformats.org/officeDocument/2006/relationships/revisionLog" Target="revisionLog144.xml"/><Relationship Id="rId416" Type="http://schemas.openxmlformats.org/officeDocument/2006/relationships/revisionLog" Target="revisionLog195.xml"/><Relationship Id="rId598" Type="http://schemas.openxmlformats.org/officeDocument/2006/relationships/revisionLog" Target="revisionLog369.xml"/><Relationship Id="rId241" Type="http://schemas.openxmlformats.org/officeDocument/2006/relationships/revisionLog" Target="revisionLog58.xml"/><Relationship Id="rId437" Type="http://schemas.openxmlformats.org/officeDocument/2006/relationships/revisionLog" Target="revisionLog216.xml"/><Relationship Id="rId479" Type="http://schemas.openxmlformats.org/officeDocument/2006/relationships/revisionLog" Target="revisionLog11.xml"/><Relationship Id="rId220" Type="http://schemas.openxmlformats.org/officeDocument/2006/relationships/revisionLog" Target="revisionLog37.xml"/><Relationship Id="rId458" Type="http://schemas.openxmlformats.org/officeDocument/2006/relationships/revisionLog" Target="revisionLog237.xml"/><Relationship Id="rId623" Type="http://schemas.openxmlformats.org/officeDocument/2006/relationships/revisionLog" Target="revisionLog394.xml"/><Relationship Id="rId283" Type="http://schemas.openxmlformats.org/officeDocument/2006/relationships/revisionLog" Target="revisionLog20.xml"/><Relationship Id="rId339" Type="http://schemas.openxmlformats.org/officeDocument/2006/relationships/revisionLog" Target="revisionLog125.xml"/><Relationship Id="rId490" Type="http://schemas.openxmlformats.org/officeDocument/2006/relationships/revisionLog" Target="revisionLog261.xml"/><Relationship Id="rId504" Type="http://schemas.openxmlformats.org/officeDocument/2006/relationships/revisionLog" Target="revisionLog275.xml"/><Relationship Id="rId546" Type="http://schemas.openxmlformats.org/officeDocument/2006/relationships/revisionLog" Target="revisionLog317.xml"/><Relationship Id="rId262" Type="http://schemas.openxmlformats.org/officeDocument/2006/relationships/revisionLog" Target="revisionLog78.xml"/><Relationship Id="rId318" Type="http://schemas.openxmlformats.org/officeDocument/2006/relationships/revisionLog" Target="revisionLog104.xml"/><Relationship Id="rId525" Type="http://schemas.openxmlformats.org/officeDocument/2006/relationships/revisionLog" Target="revisionLog296.xml"/><Relationship Id="rId567" Type="http://schemas.openxmlformats.org/officeDocument/2006/relationships/revisionLog" Target="revisionLog338.xml"/><Relationship Id="rId350" Type="http://schemas.openxmlformats.org/officeDocument/2006/relationships/revisionLog" Target="revisionLog136.xml"/><Relationship Id="rId406" Type="http://schemas.openxmlformats.org/officeDocument/2006/relationships/revisionLog" Target="revisionLog184.xml"/><Relationship Id="rId588" Type="http://schemas.openxmlformats.org/officeDocument/2006/relationships/revisionLog" Target="revisionLog359.xml"/><Relationship Id="rId371" Type="http://schemas.openxmlformats.org/officeDocument/2006/relationships/revisionLog" Target="revisionLog1551.xml"/><Relationship Id="rId392" Type="http://schemas.openxmlformats.org/officeDocument/2006/relationships/revisionLog" Target="revisionLog170.xml"/><Relationship Id="rId448" Type="http://schemas.openxmlformats.org/officeDocument/2006/relationships/revisionLog" Target="revisionLog227.xml"/><Relationship Id="rId613" Type="http://schemas.openxmlformats.org/officeDocument/2006/relationships/revisionLog" Target="revisionLog384.xml"/><Relationship Id="rId427" Type="http://schemas.openxmlformats.org/officeDocument/2006/relationships/revisionLog" Target="revisionLog206.xml"/><Relationship Id="rId469" Type="http://schemas.openxmlformats.org/officeDocument/2006/relationships/revisionLog" Target="revisionLog248.xml"/><Relationship Id="rId252" Type="http://schemas.openxmlformats.org/officeDocument/2006/relationships/revisionLog" Target="revisionLog69.xml"/><Relationship Id="rId294" Type="http://schemas.openxmlformats.org/officeDocument/2006/relationships/revisionLog" Target="revisionLog31.xml"/><Relationship Id="rId308" Type="http://schemas.openxmlformats.org/officeDocument/2006/relationships/revisionLog" Target="revisionLog94.xml"/><Relationship Id="rId515" Type="http://schemas.openxmlformats.org/officeDocument/2006/relationships/revisionLog" Target="revisionLog286.xml"/><Relationship Id="rId231" Type="http://schemas.openxmlformats.org/officeDocument/2006/relationships/revisionLog" Target="revisionLog48.xml"/><Relationship Id="rId273" Type="http://schemas.openxmlformats.org/officeDocument/2006/relationships/revisionLog" Target="revisionLog10.xml"/><Relationship Id="rId329" Type="http://schemas.openxmlformats.org/officeDocument/2006/relationships/revisionLog" Target="revisionLog115.xml"/><Relationship Id="rId480" Type="http://schemas.openxmlformats.org/officeDocument/2006/relationships/revisionLog" Target="revisionLog251.xml"/><Relationship Id="rId536" Type="http://schemas.openxmlformats.org/officeDocument/2006/relationships/revisionLog" Target="revisionLog307.xml"/><Relationship Id="rId361" Type="http://schemas.openxmlformats.org/officeDocument/2006/relationships/revisionLog" Target="revisionLog145.xml"/><Relationship Id="rId557" Type="http://schemas.openxmlformats.org/officeDocument/2006/relationships/revisionLog" Target="revisionLog328.xml"/><Relationship Id="rId599" Type="http://schemas.openxmlformats.org/officeDocument/2006/relationships/revisionLog" Target="revisionLog370.xml"/><Relationship Id="rId340" Type="http://schemas.openxmlformats.org/officeDocument/2006/relationships/revisionLog" Target="revisionLog126.xml"/><Relationship Id="rId578" Type="http://schemas.openxmlformats.org/officeDocument/2006/relationships/revisionLog" Target="revisionLog349.xml"/><Relationship Id="rId417" Type="http://schemas.openxmlformats.org/officeDocument/2006/relationships/revisionLog" Target="revisionLog196.xml"/><Relationship Id="rId459" Type="http://schemas.openxmlformats.org/officeDocument/2006/relationships/revisionLog" Target="revisionLog238.xml"/><Relationship Id="rId624" Type="http://schemas.openxmlformats.org/officeDocument/2006/relationships/revisionLog" Target="revisionLog395.xml"/><Relationship Id="rId382" Type="http://schemas.openxmlformats.org/officeDocument/2006/relationships/revisionLog" Target="revisionLog161.xml"/><Relationship Id="rId438" Type="http://schemas.openxmlformats.org/officeDocument/2006/relationships/revisionLog" Target="revisionLog217.xml"/><Relationship Id="rId603" Type="http://schemas.openxmlformats.org/officeDocument/2006/relationships/revisionLog" Target="revisionLog374.xml"/><Relationship Id="rId221" Type="http://schemas.openxmlformats.org/officeDocument/2006/relationships/revisionLog" Target="revisionLog38.xml"/><Relationship Id="rId263" Type="http://schemas.openxmlformats.org/officeDocument/2006/relationships/revisionLog" Target="revisionLog79.xml"/><Relationship Id="rId319" Type="http://schemas.openxmlformats.org/officeDocument/2006/relationships/revisionLog" Target="revisionLog105.xml"/><Relationship Id="rId470" Type="http://schemas.openxmlformats.org/officeDocument/2006/relationships/revisionLog" Target="revisionLog249.xml"/><Relationship Id="rId526" Type="http://schemas.openxmlformats.org/officeDocument/2006/relationships/revisionLog" Target="revisionLog297.xml"/><Relationship Id="rId242" Type="http://schemas.openxmlformats.org/officeDocument/2006/relationships/revisionLog" Target="revisionLog59.xml"/><Relationship Id="rId284" Type="http://schemas.openxmlformats.org/officeDocument/2006/relationships/revisionLog" Target="revisionLog21.xml"/><Relationship Id="rId491" Type="http://schemas.openxmlformats.org/officeDocument/2006/relationships/revisionLog" Target="revisionLog262.xml"/><Relationship Id="rId505" Type="http://schemas.openxmlformats.org/officeDocument/2006/relationships/revisionLog" Target="revisionLog276.xml"/><Relationship Id="rId330" Type="http://schemas.openxmlformats.org/officeDocument/2006/relationships/revisionLog" Target="revisionLog116.xml"/><Relationship Id="rId568" Type="http://schemas.openxmlformats.org/officeDocument/2006/relationships/revisionLog" Target="revisionLog339.xml"/><Relationship Id="rId547" Type="http://schemas.openxmlformats.org/officeDocument/2006/relationships/revisionLog" Target="revisionLog318.xml"/><Relationship Id="rId589" Type="http://schemas.openxmlformats.org/officeDocument/2006/relationships/revisionLog" Target="revisionLog360.xml"/><Relationship Id="rId372" Type="http://schemas.openxmlformats.org/officeDocument/2006/relationships/revisionLog" Target="revisionLog127.xml"/><Relationship Id="rId428" Type="http://schemas.openxmlformats.org/officeDocument/2006/relationships/revisionLog" Target="revisionLog207.xml"/><Relationship Id="rId351" Type="http://schemas.openxmlformats.org/officeDocument/2006/relationships/revisionLog" Target="revisionLog137.xml"/><Relationship Id="rId393" Type="http://schemas.openxmlformats.org/officeDocument/2006/relationships/revisionLog" Target="revisionLog171.xml"/><Relationship Id="rId407" Type="http://schemas.openxmlformats.org/officeDocument/2006/relationships/revisionLog" Target="revisionLog185.xml"/><Relationship Id="rId449" Type="http://schemas.openxmlformats.org/officeDocument/2006/relationships/revisionLog" Target="revisionLog228.xml"/><Relationship Id="rId614" Type="http://schemas.openxmlformats.org/officeDocument/2006/relationships/revisionLog" Target="revisionLog385.xml"/><Relationship Id="rId232" Type="http://schemas.openxmlformats.org/officeDocument/2006/relationships/revisionLog" Target="revisionLog49.xml"/><Relationship Id="rId274" Type="http://schemas.openxmlformats.org/officeDocument/2006/relationships/revisionLog" Target="revisionLog1112.xml"/><Relationship Id="rId481" Type="http://schemas.openxmlformats.org/officeDocument/2006/relationships/revisionLog" Target="revisionLog252.xml"/><Relationship Id="rId253" Type="http://schemas.openxmlformats.org/officeDocument/2006/relationships/revisionLog" Target="revisionLog70.xml"/><Relationship Id="rId295" Type="http://schemas.openxmlformats.org/officeDocument/2006/relationships/revisionLog" Target="revisionLog81.xml"/><Relationship Id="rId309" Type="http://schemas.openxmlformats.org/officeDocument/2006/relationships/revisionLog" Target="revisionLog95.xml"/><Relationship Id="rId460" Type="http://schemas.openxmlformats.org/officeDocument/2006/relationships/revisionLog" Target="revisionLog239.xml"/><Relationship Id="rId516" Type="http://schemas.openxmlformats.org/officeDocument/2006/relationships/revisionLog" Target="revisionLog287.xml"/><Relationship Id="rId537" Type="http://schemas.openxmlformats.org/officeDocument/2006/relationships/revisionLog" Target="revisionLog308.xml"/><Relationship Id="rId579" Type="http://schemas.openxmlformats.org/officeDocument/2006/relationships/revisionLog" Target="revisionLog350.xml"/><Relationship Id="rId320" Type="http://schemas.openxmlformats.org/officeDocument/2006/relationships/revisionLog" Target="revisionLog106.xml"/><Relationship Id="rId558" Type="http://schemas.openxmlformats.org/officeDocument/2006/relationships/revisionLog" Target="revisionLog329.xml"/><Relationship Id="rId341" Type="http://schemas.openxmlformats.org/officeDocument/2006/relationships/revisionLog" Target="revisionLog1271.xml"/><Relationship Id="rId362" Type="http://schemas.openxmlformats.org/officeDocument/2006/relationships/revisionLog" Target="revisionLog146.xml"/><Relationship Id="rId383" Type="http://schemas.openxmlformats.org/officeDocument/2006/relationships/revisionLog" Target="revisionLog162.xml"/><Relationship Id="rId418" Type="http://schemas.openxmlformats.org/officeDocument/2006/relationships/revisionLog" Target="revisionLog197.xml"/><Relationship Id="rId439" Type="http://schemas.openxmlformats.org/officeDocument/2006/relationships/revisionLog" Target="revisionLog218.xml"/><Relationship Id="rId590" Type="http://schemas.openxmlformats.org/officeDocument/2006/relationships/revisionLog" Target="revisionLog361.xml"/><Relationship Id="rId604" Type="http://schemas.openxmlformats.org/officeDocument/2006/relationships/revisionLog" Target="revisionLog375.xml"/><Relationship Id="rId625" Type="http://schemas.openxmlformats.org/officeDocument/2006/relationships/revisionLog" Target="revisionLog396.xml"/><Relationship Id="rId264" Type="http://schemas.openxmlformats.org/officeDocument/2006/relationships/revisionLog" Target="revisionLog80.xml"/><Relationship Id="rId222" Type="http://schemas.openxmlformats.org/officeDocument/2006/relationships/revisionLog" Target="revisionLog39.xml"/><Relationship Id="rId243" Type="http://schemas.openxmlformats.org/officeDocument/2006/relationships/revisionLog" Target="revisionLog60.xml"/><Relationship Id="rId285" Type="http://schemas.openxmlformats.org/officeDocument/2006/relationships/revisionLog" Target="revisionLog22.xml"/><Relationship Id="rId450" Type="http://schemas.openxmlformats.org/officeDocument/2006/relationships/revisionLog" Target="revisionLog229.xml"/><Relationship Id="rId471" Type="http://schemas.openxmlformats.org/officeDocument/2006/relationships/revisionLog" Target="revisionLog250.xml"/><Relationship Id="rId506" Type="http://schemas.openxmlformats.org/officeDocument/2006/relationships/revisionLog" Target="revisionLog277.xml"/><Relationship Id="rId310" Type="http://schemas.openxmlformats.org/officeDocument/2006/relationships/revisionLog" Target="revisionLog96.xml"/><Relationship Id="rId492" Type="http://schemas.openxmlformats.org/officeDocument/2006/relationships/revisionLog" Target="revisionLog263.xml"/><Relationship Id="rId527" Type="http://schemas.openxmlformats.org/officeDocument/2006/relationships/revisionLog" Target="revisionLog298.xml"/><Relationship Id="rId548" Type="http://schemas.openxmlformats.org/officeDocument/2006/relationships/revisionLog" Target="revisionLog319.xml"/><Relationship Id="rId569" Type="http://schemas.openxmlformats.org/officeDocument/2006/relationships/revisionLog" Target="revisionLog340.xml"/><Relationship Id="rId331" Type="http://schemas.openxmlformats.org/officeDocument/2006/relationships/revisionLog" Target="revisionLog117.xml"/><Relationship Id="rId352" Type="http://schemas.openxmlformats.org/officeDocument/2006/relationships/revisionLog" Target="revisionLog138.xml"/><Relationship Id="rId373" Type="http://schemas.openxmlformats.org/officeDocument/2006/relationships/revisionLog" Target="revisionLog1310.xml"/><Relationship Id="rId394" Type="http://schemas.openxmlformats.org/officeDocument/2006/relationships/revisionLog" Target="revisionLog172.xml"/><Relationship Id="rId408" Type="http://schemas.openxmlformats.org/officeDocument/2006/relationships/revisionLog" Target="revisionLog186.xml"/><Relationship Id="rId429" Type="http://schemas.openxmlformats.org/officeDocument/2006/relationships/revisionLog" Target="revisionLog208.xml"/><Relationship Id="rId580" Type="http://schemas.openxmlformats.org/officeDocument/2006/relationships/revisionLog" Target="revisionLog351.xml"/><Relationship Id="rId615" Type="http://schemas.openxmlformats.org/officeDocument/2006/relationships/revisionLog" Target="revisionLog386.xml"/><Relationship Id="rId254" Type="http://schemas.openxmlformats.org/officeDocument/2006/relationships/revisionLog" Target="revisionLog71.xml"/><Relationship Id="rId233" Type="http://schemas.openxmlformats.org/officeDocument/2006/relationships/revisionLog" Target="revisionLog50.xml"/><Relationship Id="rId440" Type="http://schemas.openxmlformats.org/officeDocument/2006/relationships/revisionLog" Target="revisionLog219.xml"/><Relationship Id="rId275" Type="http://schemas.openxmlformats.org/officeDocument/2006/relationships/revisionLog" Target="revisionLog1231.xml"/><Relationship Id="rId296" Type="http://schemas.openxmlformats.org/officeDocument/2006/relationships/revisionLog" Target="revisionLog82.xml"/><Relationship Id="rId300" Type="http://schemas.openxmlformats.org/officeDocument/2006/relationships/revisionLog" Target="revisionLog86.xml"/><Relationship Id="rId461" Type="http://schemas.openxmlformats.org/officeDocument/2006/relationships/revisionLog" Target="revisionLog240.xml"/><Relationship Id="rId482" Type="http://schemas.openxmlformats.org/officeDocument/2006/relationships/revisionLog" Target="revisionLog253.xml"/><Relationship Id="rId517" Type="http://schemas.openxmlformats.org/officeDocument/2006/relationships/revisionLog" Target="revisionLog288.xml"/><Relationship Id="rId538" Type="http://schemas.openxmlformats.org/officeDocument/2006/relationships/revisionLog" Target="revisionLog309.xml"/><Relationship Id="rId559" Type="http://schemas.openxmlformats.org/officeDocument/2006/relationships/revisionLog" Target="revisionLog330.xml"/><Relationship Id="rId321" Type="http://schemas.openxmlformats.org/officeDocument/2006/relationships/revisionLog" Target="revisionLog107.xml"/><Relationship Id="rId342" Type="http://schemas.openxmlformats.org/officeDocument/2006/relationships/revisionLog" Target="revisionLog128.xml"/><Relationship Id="rId363" Type="http://schemas.openxmlformats.org/officeDocument/2006/relationships/revisionLog" Target="revisionLog147.xml"/><Relationship Id="rId384" Type="http://schemas.openxmlformats.org/officeDocument/2006/relationships/revisionLog" Target="revisionLog163.xml"/><Relationship Id="rId419" Type="http://schemas.openxmlformats.org/officeDocument/2006/relationships/revisionLog" Target="revisionLog198.xml"/><Relationship Id="rId570" Type="http://schemas.openxmlformats.org/officeDocument/2006/relationships/revisionLog" Target="revisionLog341.xml"/><Relationship Id="rId591" Type="http://schemas.openxmlformats.org/officeDocument/2006/relationships/revisionLog" Target="revisionLog362.xml"/><Relationship Id="rId605" Type="http://schemas.openxmlformats.org/officeDocument/2006/relationships/revisionLog" Target="revisionLog376.xml"/><Relationship Id="rId626" Type="http://schemas.openxmlformats.org/officeDocument/2006/relationships/revisionLog" Target="revisionLog397.xml"/><Relationship Id="rId244" Type="http://schemas.openxmlformats.org/officeDocument/2006/relationships/revisionLog" Target="revisionLog61.xml"/><Relationship Id="rId223" Type="http://schemas.openxmlformats.org/officeDocument/2006/relationships/revisionLog" Target="revisionLog40.xml"/><Relationship Id="rId430" Type="http://schemas.openxmlformats.org/officeDocument/2006/relationships/revisionLog" Target="revisionLog209.xml"/><Relationship Id="rId265" Type="http://schemas.openxmlformats.org/officeDocument/2006/relationships/revisionLog" Target="revisionLog2.xml"/><Relationship Id="rId286" Type="http://schemas.openxmlformats.org/officeDocument/2006/relationships/revisionLog" Target="revisionLog23.xml"/><Relationship Id="rId451" Type="http://schemas.openxmlformats.org/officeDocument/2006/relationships/revisionLog" Target="revisionLog230.xml"/><Relationship Id="rId472" Type="http://schemas.openxmlformats.org/officeDocument/2006/relationships/revisionLog" Target="revisionLog124.xml"/><Relationship Id="rId493" Type="http://schemas.openxmlformats.org/officeDocument/2006/relationships/revisionLog" Target="revisionLog264.xml"/><Relationship Id="rId507" Type="http://schemas.openxmlformats.org/officeDocument/2006/relationships/revisionLog" Target="revisionLog278.xml"/><Relationship Id="rId528" Type="http://schemas.openxmlformats.org/officeDocument/2006/relationships/revisionLog" Target="revisionLog299.xml"/><Relationship Id="rId549" Type="http://schemas.openxmlformats.org/officeDocument/2006/relationships/revisionLog" Target="revisionLog320.xml"/><Relationship Id="rId311" Type="http://schemas.openxmlformats.org/officeDocument/2006/relationships/revisionLog" Target="revisionLog97.xml"/><Relationship Id="rId332" Type="http://schemas.openxmlformats.org/officeDocument/2006/relationships/revisionLog" Target="revisionLog118.xml"/><Relationship Id="rId353" Type="http://schemas.openxmlformats.org/officeDocument/2006/relationships/revisionLog" Target="revisionLog139.xml"/><Relationship Id="rId374" Type="http://schemas.openxmlformats.org/officeDocument/2006/relationships/revisionLog" Target="revisionLog141.xml"/><Relationship Id="rId395" Type="http://schemas.openxmlformats.org/officeDocument/2006/relationships/revisionLog" Target="revisionLog173.xml"/><Relationship Id="rId409" Type="http://schemas.openxmlformats.org/officeDocument/2006/relationships/revisionLog" Target="revisionLog187.xml"/><Relationship Id="rId560" Type="http://schemas.openxmlformats.org/officeDocument/2006/relationships/revisionLog" Target="revisionLog331.xml"/><Relationship Id="rId581" Type="http://schemas.openxmlformats.org/officeDocument/2006/relationships/revisionLog" Target="revisionLog352.xml"/><Relationship Id="rId234" Type="http://schemas.openxmlformats.org/officeDocument/2006/relationships/revisionLog" Target="revisionLog51.xml"/><Relationship Id="rId420" Type="http://schemas.openxmlformats.org/officeDocument/2006/relationships/revisionLog" Target="revisionLog199.xml"/><Relationship Id="rId616" Type="http://schemas.openxmlformats.org/officeDocument/2006/relationships/revisionLog" Target="revisionLog387.xml"/><Relationship Id="rId255" Type="http://schemas.openxmlformats.org/officeDocument/2006/relationships/revisionLog" Target="revisionLog72.xml"/><Relationship Id="rId276" Type="http://schemas.openxmlformats.org/officeDocument/2006/relationships/revisionLog" Target="revisionLog1341.xml"/><Relationship Id="rId297" Type="http://schemas.openxmlformats.org/officeDocument/2006/relationships/revisionLog" Target="revisionLog83.xml"/><Relationship Id="rId441" Type="http://schemas.openxmlformats.org/officeDocument/2006/relationships/revisionLog" Target="revisionLog220.xml"/><Relationship Id="rId462" Type="http://schemas.openxmlformats.org/officeDocument/2006/relationships/revisionLog" Target="revisionLog241.xml"/><Relationship Id="rId483" Type="http://schemas.openxmlformats.org/officeDocument/2006/relationships/revisionLog" Target="revisionLog254.xml"/><Relationship Id="rId518" Type="http://schemas.openxmlformats.org/officeDocument/2006/relationships/revisionLog" Target="revisionLog289.xml"/><Relationship Id="rId539" Type="http://schemas.openxmlformats.org/officeDocument/2006/relationships/revisionLog" Target="revisionLog310.xml"/><Relationship Id="rId301" Type="http://schemas.openxmlformats.org/officeDocument/2006/relationships/revisionLog" Target="revisionLog87.xml"/><Relationship Id="rId322" Type="http://schemas.openxmlformats.org/officeDocument/2006/relationships/revisionLog" Target="revisionLog108.xml"/><Relationship Id="rId343" Type="http://schemas.openxmlformats.org/officeDocument/2006/relationships/revisionLog" Target="revisionLog129.xml"/><Relationship Id="rId364" Type="http://schemas.openxmlformats.org/officeDocument/2006/relationships/revisionLog" Target="revisionLog148.xml"/><Relationship Id="rId550" Type="http://schemas.openxmlformats.org/officeDocument/2006/relationships/revisionLog" Target="revisionLog321.xml"/><Relationship Id="rId385" Type="http://schemas.openxmlformats.org/officeDocument/2006/relationships/revisionLog" Target="revisionLog164.xml"/><Relationship Id="rId571" Type="http://schemas.openxmlformats.org/officeDocument/2006/relationships/revisionLog" Target="revisionLog342.xml"/><Relationship Id="rId592" Type="http://schemas.openxmlformats.org/officeDocument/2006/relationships/revisionLog" Target="revisionLog363.xml"/><Relationship Id="rId606" Type="http://schemas.openxmlformats.org/officeDocument/2006/relationships/revisionLog" Target="revisionLog377.xml"/><Relationship Id="rId627" Type="http://schemas.openxmlformats.org/officeDocument/2006/relationships/revisionLog" Target="revisionLog398.xml"/><Relationship Id="rId224" Type="http://schemas.openxmlformats.org/officeDocument/2006/relationships/revisionLog" Target="revisionLog41.xml"/><Relationship Id="rId245" Type="http://schemas.openxmlformats.org/officeDocument/2006/relationships/revisionLog" Target="revisionLog62.xml"/><Relationship Id="rId266" Type="http://schemas.openxmlformats.org/officeDocument/2006/relationships/revisionLog" Target="revisionLog3.xml"/><Relationship Id="rId287" Type="http://schemas.openxmlformats.org/officeDocument/2006/relationships/revisionLog" Target="revisionLog24.xml"/><Relationship Id="rId410" Type="http://schemas.openxmlformats.org/officeDocument/2006/relationships/revisionLog" Target="revisionLog188.xml"/><Relationship Id="rId431" Type="http://schemas.openxmlformats.org/officeDocument/2006/relationships/revisionLog" Target="revisionLog210.xml"/><Relationship Id="rId452" Type="http://schemas.openxmlformats.org/officeDocument/2006/relationships/revisionLog" Target="revisionLog231.xml"/><Relationship Id="rId473" Type="http://schemas.openxmlformats.org/officeDocument/2006/relationships/revisionLog" Target="revisionLog135.xml"/><Relationship Id="rId494" Type="http://schemas.openxmlformats.org/officeDocument/2006/relationships/revisionLog" Target="revisionLog265.xml"/><Relationship Id="rId508" Type="http://schemas.openxmlformats.org/officeDocument/2006/relationships/revisionLog" Target="revisionLog279.xml"/><Relationship Id="rId529" Type="http://schemas.openxmlformats.org/officeDocument/2006/relationships/revisionLog" Target="revisionLog300.xml"/><Relationship Id="rId312" Type="http://schemas.openxmlformats.org/officeDocument/2006/relationships/revisionLog" Target="revisionLog98.xml"/><Relationship Id="rId333" Type="http://schemas.openxmlformats.org/officeDocument/2006/relationships/revisionLog" Target="revisionLog119.xml"/><Relationship Id="rId354" Type="http://schemas.openxmlformats.org/officeDocument/2006/relationships/revisionLog" Target="revisionLog140.xml"/><Relationship Id="rId540" Type="http://schemas.openxmlformats.org/officeDocument/2006/relationships/revisionLog" Target="revisionLog311.xml"/><Relationship Id="rId375" Type="http://schemas.openxmlformats.org/officeDocument/2006/relationships/revisionLog" Target="revisionLog114.xml"/><Relationship Id="rId396" Type="http://schemas.openxmlformats.org/officeDocument/2006/relationships/revisionLog" Target="revisionLog174.xml"/><Relationship Id="rId561" Type="http://schemas.openxmlformats.org/officeDocument/2006/relationships/revisionLog" Target="revisionLog332.xml"/><Relationship Id="rId582" Type="http://schemas.openxmlformats.org/officeDocument/2006/relationships/revisionLog" Target="revisionLog353.xml"/><Relationship Id="rId617" Type="http://schemas.openxmlformats.org/officeDocument/2006/relationships/revisionLog" Target="revisionLog388.xml"/><Relationship Id="rId256" Type="http://schemas.openxmlformats.org/officeDocument/2006/relationships/revisionLog" Target="revisionLog73.xml"/><Relationship Id="rId235" Type="http://schemas.openxmlformats.org/officeDocument/2006/relationships/revisionLog" Target="revisionLog52.xml"/><Relationship Id="rId277" Type="http://schemas.openxmlformats.org/officeDocument/2006/relationships/revisionLog" Target="revisionLog1410.xml"/><Relationship Id="rId298" Type="http://schemas.openxmlformats.org/officeDocument/2006/relationships/revisionLog" Target="revisionLog84.xml"/><Relationship Id="rId400" Type="http://schemas.openxmlformats.org/officeDocument/2006/relationships/revisionLog" Target="revisionLog178.xml"/><Relationship Id="rId421" Type="http://schemas.openxmlformats.org/officeDocument/2006/relationships/revisionLog" Target="revisionLog200.xml"/><Relationship Id="rId442" Type="http://schemas.openxmlformats.org/officeDocument/2006/relationships/revisionLog" Target="revisionLog221.xml"/><Relationship Id="rId463" Type="http://schemas.openxmlformats.org/officeDocument/2006/relationships/revisionLog" Target="revisionLog242.xml"/><Relationship Id="rId484" Type="http://schemas.openxmlformats.org/officeDocument/2006/relationships/revisionLog" Target="revisionLog255.xml"/><Relationship Id="rId519" Type="http://schemas.openxmlformats.org/officeDocument/2006/relationships/revisionLog" Target="revisionLog290.xml"/><Relationship Id="rId302" Type="http://schemas.openxmlformats.org/officeDocument/2006/relationships/revisionLog" Target="revisionLog88.xml"/><Relationship Id="rId323" Type="http://schemas.openxmlformats.org/officeDocument/2006/relationships/revisionLog" Target="revisionLog109.xml"/><Relationship Id="rId344" Type="http://schemas.openxmlformats.org/officeDocument/2006/relationships/revisionLog" Target="revisionLog130.xml"/><Relationship Id="rId530" Type="http://schemas.openxmlformats.org/officeDocument/2006/relationships/revisionLog" Target="revisionLog301.xml"/><Relationship Id="rId365" Type="http://schemas.openxmlformats.org/officeDocument/2006/relationships/revisionLog" Target="revisionLog149.xml"/><Relationship Id="rId386" Type="http://schemas.openxmlformats.org/officeDocument/2006/relationships/revisionLog" Target="revisionLog165.xml"/><Relationship Id="rId551" Type="http://schemas.openxmlformats.org/officeDocument/2006/relationships/revisionLog" Target="revisionLog322.xml"/><Relationship Id="rId572" Type="http://schemas.openxmlformats.org/officeDocument/2006/relationships/revisionLog" Target="revisionLog343.xml"/><Relationship Id="rId593" Type="http://schemas.openxmlformats.org/officeDocument/2006/relationships/revisionLog" Target="revisionLog364.xml"/><Relationship Id="rId607" Type="http://schemas.openxmlformats.org/officeDocument/2006/relationships/revisionLog" Target="revisionLog378.xml"/><Relationship Id="rId628" Type="http://schemas.openxmlformats.org/officeDocument/2006/relationships/revisionLog" Target="revisionLog399.xml"/><Relationship Id="rId246" Type="http://schemas.openxmlformats.org/officeDocument/2006/relationships/revisionLog" Target="revisionLog63.xml"/><Relationship Id="rId225" Type="http://schemas.openxmlformats.org/officeDocument/2006/relationships/revisionLog" Target="revisionLog42.xml"/><Relationship Id="rId267" Type="http://schemas.openxmlformats.org/officeDocument/2006/relationships/revisionLog" Target="revisionLog4.xml"/><Relationship Id="rId288" Type="http://schemas.openxmlformats.org/officeDocument/2006/relationships/revisionLog" Target="revisionLog25.xml"/><Relationship Id="rId411" Type="http://schemas.openxmlformats.org/officeDocument/2006/relationships/revisionLog" Target="revisionLog189.xml"/><Relationship Id="rId432" Type="http://schemas.openxmlformats.org/officeDocument/2006/relationships/revisionLog" Target="revisionLog211.xml"/><Relationship Id="rId453" Type="http://schemas.openxmlformats.org/officeDocument/2006/relationships/revisionLog" Target="revisionLog232.xml"/><Relationship Id="rId474" Type="http://schemas.openxmlformats.org/officeDocument/2006/relationships/revisionLog" Target="revisionLog155.xml"/><Relationship Id="rId509" Type="http://schemas.openxmlformats.org/officeDocument/2006/relationships/revisionLog" Target="revisionLog280.xml"/><Relationship Id="rId313" Type="http://schemas.openxmlformats.org/officeDocument/2006/relationships/revisionLog" Target="revisionLog99.xml"/><Relationship Id="rId495" Type="http://schemas.openxmlformats.org/officeDocument/2006/relationships/revisionLog" Target="revisionLog266.xml"/><Relationship Id="rId334" Type="http://schemas.openxmlformats.org/officeDocument/2006/relationships/revisionLog" Target="revisionLog120.xml"/><Relationship Id="rId355" Type="http://schemas.openxmlformats.org/officeDocument/2006/relationships/revisionLog" Target="revisionLog1411.xml"/><Relationship Id="rId376" Type="http://schemas.openxmlformats.org/officeDocument/2006/relationships/revisionLog" Target="revisionLog156.xml"/><Relationship Id="rId397" Type="http://schemas.openxmlformats.org/officeDocument/2006/relationships/revisionLog" Target="revisionLog175.xml"/><Relationship Id="rId520" Type="http://schemas.openxmlformats.org/officeDocument/2006/relationships/revisionLog" Target="revisionLog291.xml"/><Relationship Id="rId541" Type="http://schemas.openxmlformats.org/officeDocument/2006/relationships/revisionLog" Target="revisionLog312.xml"/><Relationship Id="rId562" Type="http://schemas.openxmlformats.org/officeDocument/2006/relationships/revisionLog" Target="revisionLog333.xml"/><Relationship Id="rId583" Type="http://schemas.openxmlformats.org/officeDocument/2006/relationships/revisionLog" Target="revisionLog354.xml"/><Relationship Id="rId618" Type="http://schemas.openxmlformats.org/officeDocument/2006/relationships/revisionLog" Target="revisionLog389.xml"/><Relationship Id="rId257" Type="http://schemas.openxmlformats.org/officeDocument/2006/relationships/revisionLog" Target="revisionLog74.xml"/><Relationship Id="rId236" Type="http://schemas.openxmlformats.org/officeDocument/2006/relationships/revisionLog" Target="revisionLog53.xml"/><Relationship Id="rId215" Type="http://schemas.openxmlformats.org/officeDocument/2006/relationships/revisionLog" Target="revisionLog32.xml"/><Relationship Id="rId278" Type="http://schemas.openxmlformats.org/officeDocument/2006/relationships/revisionLog" Target="revisionLog1510.xml"/><Relationship Id="rId401" Type="http://schemas.openxmlformats.org/officeDocument/2006/relationships/revisionLog" Target="revisionLog179.xml"/><Relationship Id="rId422" Type="http://schemas.openxmlformats.org/officeDocument/2006/relationships/revisionLog" Target="revisionLog201.xml"/><Relationship Id="rId443" Type="http://schemas.openxmlformats.org/officeDocument/2006/relationships/revisionLog" Target="revisionLog222.xml"/><Relationship Id="rId464" Type="http://schemas.openxmlformats.org/officeDocument/2006/relationships/revisionLog" Target="revisionLog243.xml"/><Relationship Id="rId303" Type="http://schemas.openxmlformats.org/officeDocument/2006/relationships/revisionLog" Target="revisionLog89.xml"/><Relationship Id="rId485" Type="http://schemas.openxmlformats.org/officeDocument/2006/relationships/revisionLog" Target="revisionLog256.xml"/><Relationship Id="rId345" Type="http://schemas.openxmlformats.org/officeDocument/2006/relationships/revisionLog" Target="revisionLog131.xml"/><Relationship Id="rId387" Type="http://schemas.openxmlformats.org/officeDocument/2006/relationships/revisionLog" Target="revisionLog111.xml"/><Relationship Id="rId510" Type="http://schemas.openxmlformats.org/officeDocument/2006/relationships/revisionLog" Target="revisionLog281.xml"/><Relationship Id="rId552" Type="http://schemas.openxmlformats.org/officeDocument/2006/relationships/revisionLog" Target="revisionLog323.xml"/><Relationship Id="rId594" Type="http://schemas.openxmlformats.org/officeDocument/2006/relationships/revisionLog" Target="revisionLog365.xml"/><Relationship Id="rId608" Type="http://schemas.openxmlformats.org/officeDocument/2006/relationships/revisionLog" Target="revisionLog379.xml"/><Relationship Id="rId247" Type="http://schemas.openxmlformats.org/officeDocument/2006/relationships/revisionLog" Target="revisionLog64.xml"/><Relationship Id="rId412" Type="http://schemas.openxmlformats.org/officeDocument/2006/relationships/revisionLog" Target="revisionLog190.xml"/><Relationship Id="rId289" Type="http://schemas.openxmlformats.org/officeDocument/2006/relationships/revisionLog" Target="revisionLog26.xml"/><Relationship Id="rId454" Type="http://schemas.openxmlformats.org/officeDocument/2006/relationships/revisionLog" Target="revisionLog233.xml"/><Relationship Id="rId496" Type="http://schemas.openxmlformats.org/officeDocument/2006/relationships/revisionLog" Target="revisionLog267.xml"/><Relationship Id="rId314" Type="http://schemas.openxmlformats.org/officeDocument/2006/relationships/revisionLog" Target="revisionLog100.xml"/><Relationship Id="rId356" Type="http://schemas.openxmlformats.org/officeDocument/2006/relationships/revisionLog" Target="revisionLog1113.xml"/><Relationship Id="rId398" Type="http://schemas.openxmlformats.org/officeDocument/2006/relationships/revisionLog" Target="revisionLog176.xml"/><Relationship Id="rId521" Type="http://schemas.openxmlformats.org/officeDocument/2006/relationships/revisionLog" Target="revisionLog292.xml"/><Relationship Id="rId563" Type="http://schemas.openxmlformats.org/officeDocument/2006/relationships/revisionLog" Target="revisionLog334.xml"/><Relationship Id="rId619" Type="http://schemas.openxmlformats.org/officeDocument/2006/relationships/revisionLog" Target="revisionLog390.xml"/><Relationship Id="rId216" Type="http://schemas.openxmlformats.org/officeDocument/2006/relationships/revisionLog" Target="revisionLog33.xml"/><Relationship Id="rId423" Type="http://schemas.openxmlformats.org/officeDocument/2006/relationships/revisionLog" Target="revisionLog202.xml"/></Relationships>
</file>

<file path=xl/revisions/revisionHeaders.xml><?xml version="1.0" encoding="utf-8"?>
<headers xmlns="http://schemas.openxmlformats.org/spreadsheetml/2006/main" xmlns:r="http://schemas.openxmlformats.org/officeDocument/2006/relationships" guid="{3EA8C374-5D66-4163-9F41-AD60B1BE54D9}" diskRevisions="1" revisionId="12960" version="449">
  <header guid="{01E1EA4E-B63F-4454-9503-89D8C89A3E55}" dateTime="2022-11-07T11:52:48" maxSheetId="3" userName="Пользователь" r:id="rId215" minRId="5402" maxRId="5425">
    <sheetIdMap count="2">
      <sheetId val="1"/>
      <sheetId val="2"/>
    </sheetIdMap>
  </header>
  <header guid="{BA095864-FA7E-4A66-A0AB-F97D6E17003F}" dateTime="2022-11-07T13:22:41" maxSheetId="3" userName="Пользователь" r:id="rId216" minRId="5426" maxRId="5428">
    <sheetIdMap count="2">
      <sheetId val="1"/>
      <sheetId val="2"/>
    </sheetIdMap>
  </header>
  <header guid="{EC0BAB0B-08F8-4860-BEAC-706578CD6308}" dateTime="2022-11-07T13:27:58" maxSheetId="3" userName="Пользователь" r:id="rId217" minRId="5432">
    <sheetIdMap count="2">
      <sheetId val="1"/>
      <sheetId val="2"/>
    </sheetIdMap>
  </header>
  <header guid="{5F2FAE13-995E-4F4F-98A7-97526ED58C0C}" dateTime="2022-11-07T13:31:49" maxSheetId="3" userName="Пользователь" r:id="rId218" minRId="5433">
    <sheetIdMap count="2">
      <sheetId val="1"/>
      <sheetId val="2"/>
    </sheetIdMap>
  </header>
  <header guid="{466B0348-4790-48BD-AD7B-71C9127A4FFB}" dateTime="2022-11-07T15:32:44" maxSheetId="3" userName="Пользователь" r:id="rId219">
    <sheetIdMap count="2">
      <sheetId val="1"/>
      <sheetId val="2"/>
    </sheetIdMap>
  </header>
  <header guid="{505F5303-981B-44A9-8BCF-7D5F5F6C92DE}" dateTime="2022-11-07T15:34:58" maxSheetId="3" userName="Пользователь" r:id="rId220">
    <sheetIdMap count="2">
      <sheetId val="1"/>
      <sheetId val="2"/>
    </sheetIdMap>
  </header>
  <header guid="{700AB607-AC85-4E23-93E0-EC797C2D4649}" dateTime="2022-11-07T16:18:17" maxSheetId="3" userName="Пользователь" r:id="rId221" minRId="5434" maxRId="5439">
    <sheetIdMap count="2">
      <sheetId val="1"/>
      <sheetId val="2"/>
    </sheetIdMap>
  </header>
  <header guid="{81909C3F-51E7-411C-9C14-7AFE4F060D30}" dateTime="2022-11-07T16:24:12" maxSheetId="3" userName="Пользователь" r:id="rId222" minRId="5440" maxRId="5441">
    <sheetIdMap count="2">
      <sheetId val="1"/>
      <sheetId val="2"/>
    </sheetIdMap>
  </header>
  <header guid="{9C4A391E-F71C-4A7F-95E9-E6CF152B04B3}" dateTime="2022-11-07T16:25:32" maxSheetId="3" userName="Пользователь" r:id="rId223" minRId="5442" maxRId="5454">
    <sheetIdMap count="2">
      <sheetId val="1"/>
      <sheetId val="2"/>
    </sheetIdMap>
  </header>
  <header guid="{31EF326E-3C5F-4C50-8FE3-B7FD5DE8E4C0}" dateTime="2022-11-07T16:30:58" maxSheetId="3" userName="Пользователь" r:id="rId224" minRId="5455">
    <sheetIdMap count="2">
      <sheetId val="1"/>
      <sheetId val="2"/>
    </sheetIdMap>
  </header>
  <header guid="{383836C0-07AD-4F3C-B0E7-D41369502ADA}" dateTime="2022-11-07T16:31:24" maxSheetId="3" userName="Пользователь" r:id="rId225" minRId="5458" maxRId="5465">
    <sheetIdMap count="2">
      <sheetId val="1"/>
      <sheetId val="2"/>
    </sheetIdMap>
  </header>
  <header guid="{B87168A1-77CD-4CC5-831E-326059E2B50E}" dateTime="2022-11-07T17:12:02" maxSheetId="3" userName="Пользователь" r:id="rId226" minRId="5466" maxRId="5473">
    <sheetIdMap count="2">
      <sheetId val="1"/>
      <sheetId val="2"/>
    </sheetIdMap>
  </header>
  <header guid="{EBC5073D-5EB6-4B54-8A02-9E59F8F6C931}" dateTime="2022-11-08T09:52:33" maxSheetId="3" userName="Пользователь" r:id="rId227" minRId="5474" maxRId="5478">
    <sheetIdMap count="2">
      <sheetId val="1"/>
      <sheetId val="2"/>
    </sheetIdMap>
  </header>
  <header guid="{301686FA-6382-4AED-A873-7C74099D3C1B}" dateTime="2022-11-08T11:21:48" maxSheetId="3" userName="Пользователь" r:id="rId228" minRId="5479" maxRId="5482">
    <sheetIdMap count="2">
      <sheetId val="1"/>
      <sheetId val="2"/>
    </sheetIdMap>
  </header>
  <header guid="{3E59BF63-AF77-4862-8C4D-95222455B886}" dateTime="2022-11-08T18:57:09" maxSheetId="3" userName="Пользователь" r:id="rId229" minRId="5483" maxRId="5486">
    <sheetIdMap count="2">
      <sheetId val="1"/>
      <sheetId val="2"/>
    </sheetIdMap>
  </header>
  <header guid="{C7902797-D0C1-44BF-A42E-0A70B8EF5319}" dateTime="2022-11-11T17:11:08" maxSheetId="3" userName="Пользователь" r:id="rId230" minRId="5487" maxRId="5488">
    <sheetIdMap count="2">
      <sheetId val="1"/>
      <sheetId val="2"/>
    </sheetIdMap>
  </header>
  <header guid="{99EAAE82-5972-4DBF-B888-6A7C48CC3981}" dateTime="2022-11-14T08:11:38" maxSheetId="3" userName="Пользователь" r:id="rId231" minRId="5489" maxRId="5493">
    <sheetIdMap count="2">
      <sheetId val="1"/>
      <sheetId val="2"/>
    </sheetIdMap>
  </header>
  <header guid="{B76B8962-3C45-4E1A-B36A-26EEEB11E3F2}" dateTime="2022-11-14T09:37:55" maxSheetId="3" userName="Пользователь" r:id="rId232" minRId="5494" maxRId="5503">
    <sheetIdMap count="2">
      <sheetId val="1"/>
      <sheetId val="2"/>
    </sheetIdMap>
  </header>
  <header guid="{668DDF7E-EFE6-4A69-B244-42339C3FA9D7}" dateTime="2022-11-14T09:39:15" maxSheetId="3" userName="Пользователь" r:id="rId233" minRId="5504" maxRId="5507">
    <sheetIdMap count="2">
      <sheetId val="1"/>
      <sheetId val="2"/>
    </sheetIdMap>
  </header>
  <header guid="{A7AB1D8A-A79E-46A4-9E1E-0817A7EAD13C}" dateTime="2022-11-14T09:41:28" maxSheetId="3" userName="Пользователь" r:id="rId234" minRId="5508" maxRId="5518">
    <sheetIdMap count="2">
      <sheetId val="1"/>
      <sheetId val="2"/>
    </sheetIdMap>
  </header>
  <header guid="{529FAA02-33FA-4AD4-813A-8A6165D52B43}" dateTime="2022-11-14T09:43:08" maxSheetId="3" userName="Пользователь" r:id="rId235" minRId="5519" maxRId="5520">
    <sheetIdMap count="2">
      <sheetId val="1"/>
      <sheetId val="2"/>
    </sheetIdMap>
  </header>
  <header guid="{FCBAAF3F-346E-4718-B84B-9B2ACBEFAA7D}" dateTime="2022-11-14T10:03:28" maxSheetId="3" userName="Пользователь" r:id="rId236" minRId="5521" maxRId="5526">
    <sheetIdMap count="2">
      <sheetId val="1"/>
      <sheetId val="2"/>
    </sheetIdMap>
  </header>
  <header guid="{4761864A-E180-4785-B922-C22E90264B0C}" dateTime="2022-11-14T10:19:53" maxSheetId="3" userName="Пользователь" r:id="rId237" minRId="5527" maxRId="5540">
    <sheetIdMap count="2">
      <sheetId val="1"/>
      <sheetId val="2"/>
    </sheetIdMap>
  </header>
  <header guid="{960A1EA9-60C4-44D5-809C-EA329E8A9D25}" dateTime="2022-11-14T10:24:34" maxSheetId="3" userName="Пользователь" r:id="rId238" minRId="5541" maxRId="5575">
    <sheetIdMap count="2">
      <sheetId val="1"/>
      <sheetId val="2"/>
    </sheetIdMap>
  </header>
  <header guid="{B6460C37-B61D-42A8-84E2-1E42ECC42EB5}" dateTime="2022-11-14T10:26:16" maxSheetId="3" userName="Пользователь" r:id="rId239" minRId="5576" maxRId="5581">
    <sheetIdMap count="2">
      <sheetId val="1"/>
      <sheetId val="2"/>
    </sheetIdMap>
  </header>
  <header guid="{1F647F84-5034-4F8E-AF5C-8724FCCCEEDA}" dateTime="2022-11-14T10:32:44" maxSheetId="3" userName="Пользователь" r:id="rId240" minRId="5584" maxRId="5601">
    <sheetIdMap count="2">
      <sheetId val="1"/>
      <sheetId val="2"/>
    </sheetIdMap>
  </header>
  <header guid="{2BD2C2C3-6DE0-4812-A06A-2315B17B5198}" dateTime="2022-11-14T10:36:09" maxSheetId="3" userName="Пользователь" r:id="rId241" minRId="5602" maxRId="5610">
    <sheetIdMap count="2">
      <sheetId val="1"/>
      <sheetId val="2"/>
    </sheetIdMap>
  </header>
  <header guid="{641AE3FA-B29A-4CB0-AFAF-F60470F9C722}" dateTime="2022-11-14T10:38:17" maxSheetId="3" userName="Пользователь" r:id="rId242" minRId="5611" maxRId="5622">
    <sheetIdMap count="2">
      <sheetId val="1"/>
      <sheetId val="2"/>
    </sheetIdMap>
  </header>
  <header guid="{FEB92C71-2863-44E8-8F01-964909190775}" dateTime="2022-11-14T10:44:27" maxSheetId="3" userName="Пользователь" r:id="rId243" minRId="5625" maxRId="5640">
    <sheetIdMap count="2">
      <sheetId val="1"/>
      <sheetId val="2"/>
    </sheetIdMap>
  </header>
  <header guid="{EE51354C-DDFF-4575-BBE1-F39B8B04A6F2}" dateTime="2022-11-14T10:50:28" maxSheetId="3" userName="Пользователь" r:id="rId244" minRId="5641" maxRId="5647">
    <sheetIdMap count="2">
      <sheetId val="1"/>
      <sheetId val="2"/>
    </sheetIdMap>
  </header>
  <header guid="{A3772450-20F7-4C42-AFB6-3D3EC51F2563}" dateTime="2022-11-14T10:58:00" maxSheetId="3" userName="Пользователь" r:id="rId245" minRId="5648" maxRId="5656">
    <sheetIdMap count="2">
      <sheetId val="1"/>
      <sheetId val="2"/>
    </sheetIdMap>
  </header>
  <header guid="{320A3F01-0282-41B8-845B-791C5BCABE4A}" dateTime="2022-11-14T10:58:44" maxSheetId="3" userName="Пользователь" r:id="rId246" minRId="5657" maxRId="5658">
    <sheetIdMap count="2">
      <sheetId val="1"/>
      <sheetId val="2"/>
    </sheetIdMap>
  </header>
  <header guid="{2659A90A-50B6-4294-A4E2-7FB1B56C5CB0}" dateTime="2022-11-14T11:11:59" maxSheetId="3" userName="Пользователь" r:id="rId247" minRId="5659" maxRId="5660">
    <sheetIdMap count="2">
      <sheetId val="1"/>
      <sheetId val="2"/>
    </sheetIdMap>
  </header>
  <header guid="{57208980-C81B-4547-A7D6-FD71CE05E359}" dateTime="2022-11-14T11:47:00" maxSheetId="3" userName="Пользователь" r:id="rId248" minRId="5661" maxRId="5685">
    <sheetIdMap count="2">
      <sheetId val="1"/>
      <sheetId val="2"/>
    </sheetIdMap>
  </header>
  <header guid="{DAC84B07-E961-4503-8FA8-484ECC4E5175}" dateTime="2022-11-14T11:53:02" maxSheetId="3" userName="Пользователь" r:id="rId249">
    <sheetIdMap count="2">
      <sheetId val="1"/>
      <sheetId val="2"/>
    </sheetIdMap>
  </header>
  <header guid="{300370B8-DA4F-4EAD-89DF-0723E9DB0D0B}" dateTime="2022-11-14T13:04:07" maxSheetId="3" userName="Пользователь" r:id="rId250" minRId="5686" maxRId="5744">
    <sheetIdMap count="2">
      <sheetId val="1"/>
      <sheetId val="2"/>
    </sheetIdMap>
  </header>
  <header guid="{E60A28C9-A42A-40DD-9CA8-6F2ABCEE94DF}" dateTime="2022-11-14T13:06:53" maxSheetId="3" userName="Пользователь" r:id="rId251" minRId="5747">
    <sheetIdMap count="2">
      <sheetId val="1"/>
      <sheetId val="2"/>
    </sheetIdMap>
  </header>
  <header guid="{EC204AB8-D46F-455A-8117-460BC8A9AFAD}" dateTime="2022-11-14T13:18:26" maxSheetId="3" userName="Пользователь" r:id="rId252" minRId="5748" maxRId="5791">
    <sheetIdMap count="2">
      <sheetId val="1"/>
      <sheetId val="2"/>
    </sheetIdMap>
  </header>
  <header guid="{82C444DE-9B42-4369-BF79-46D61126255F}" dateTime="2022-11-14T13:41:45" maxSheetId="3" userName="Пользователь" r:id="rId253" minRId="5792" maxRId="5841">
    <sheetIdMap count="2">
      <sheetId val="1"/>
      <sheetId val="2"/>
    </sheetIdMap>
  </header>
  <header guid="{00722540-B3BE-4E03-9D07-5D326D31F536}" dateTime="2022-11-14T13:47:33" maxSheetId="3" userName="Пользователь" r:id="rId254" minRId="5842" maxRId="5845">
    <sheetIdMap count="2">
      <sheetId val="1"/>
      <sheetId val="2"/>
    </sheetIdMap>
  </header>
  <header guid="{DEA693E5-8946-44D5-B0DE-6F9075E16209}" dateTime="2022-11-14T14:12:29" maxSheetId="3" userName="Пользователь" r:id="rId255" minRId="5846" maxRId="5850">
    <sheetIdMap count="2">
      <sheetId val="1"/>
      <sheetId val="2"/>
    </sheetIdMap>
  </header>
  <header guid="{866E7D50-4929-475C-A889-3A33701E225A}" dateTime="2022-11-14T14:14:49" maxSheetId="3" userName="Пользователь" r:id="rId256" minRId="5851" maxRId="5857">
    <sheetIdMap count="2">
      <sheetId val="1"/>
      <sheetId val="2"/>
    </sheetIdMap>
  </header>
  <header guid="{1088EE3D-2DF4-4A19-94D3-365B4F218768}" dateTime="2022-11-14T14:15:53" maxSheetId="3" userName="Пользователь" r:id="rId257">
    <sheetIdMap count="2">
      <sheetId val="1"/>
      <sheetId val="2"/>
    </sheetIdMap>
  </header>
  <header guid="{48329D52-A60D-4523-9A6C-72E688A496B5}" dateTime="2022-11-14T15:29:59" maxSheetId="3" userName="Пользователь" r:id="rId258">
    <sheetIdMap count="2">
      <sheetId val="1"/>
      <sheetId val="2"/>
    </sheetIdMap>
  </header>
  <header guid="{98E9356D-4FDD-4680-9B17-DBF259A1461E}" dateTime="2022-11-14T15:46:23" maxSheetId="3" userName="Пользователь" r:id="rId259">
    <sheetIdMap count="2">
      <sheetId val="1"/>
      <sheetId val="2"/>
    </sheetIdMap>
  </header>
  <header guid="{896EBA52-D56F-42D6-BA1C-8F6F0DC8A99E}" dateTime="2022-11-15T08:57:08" maxSheetId="3" userName="Ольга Владимировна" r:id="rId260" minRId="5860" maxRId="5869">
    <sheetIdMap count="2">
      <sheetId val="1"/>
      <sheetId val="2"/>
    </sheetIdMap>
  </header>
  <header guid="{CC4A4606-D570-4D97-8F0C-AC2B3FACEE06}" dateTime="2022-12-09T08:49:07" maxSheetId="3" userName="Пользователь" r:id="rId261" minRId="5870" maxRId="5872">
    <sheetIdMap count="2">
      <sheetId val="1"/>
      <sheetId val="2"/>
    </sheetIdMap>
  </header>
  <header guid="{A439A807-38BB-4220-93CE-DB0329F94B2F}" dateTime="2022-12-09T08:49:47" maxSheetId="3" userName="Пользователь" r:id="rId262" minRId="5873">
    <sheetIdMap count="2">
      <sheetId val="1"/>
      <sheetId val="2"/>
    </sheetIdMap>
  </header>
  <header guid="{C4E2BBAD-CD34-4DDA-B6DB-43F5C849E9F2}" dateTime="2022-12-09T08:52:12" maxSheetId="3" userName="Пользователь" r:id="rId263" minRId="5874" maxRId="5876">
    <sheetIdMap count="2">
      <sheetId val="1"/>
      <sheetId val="2"/>
    </sheetIdMap>
  </header>
  <header guid="{C07FB838-EA0D-45DB-B374-BCE3EDC9BEF2}" dateTime="2022-12-09T08:54:29" maxSheetId="3" userName="Пользователь" r:id="rId264" minRId="5877">
    <sheetIdMap count="2">
      <sheetId val="1"/>
      <sheetId val="2"/>
    </sheetIdMap>
  </header>
  <header guid="{F1C3BEC9-0C3E-477C-B0FB-B3ABA5072135}" dateTime="2022-12-09T15:12:01" maxSheetId="3" userName="Пользователь" r:id="rId265" minRId="5878" maxRId="5893">
    <sheetIdMap count="2">
      <sheetId val="1"/>
      <sheetId val="2"/>
    </sheetIdMap>
  </header>
  <header guid="{40777068-D268-4748-ADF7-D8A2683989CD}" dateTime="2022-12-09T15:23:34" maxSheetId="3" userName="Пользователь" r:id="rId266" minRId="5894" maxRId="5940">
    <sheetIdMap count="2">
      <sheetId val="1"/>
      <sheetId val="2"/>
    </sheetIdMap>
  </header>
  <header guid="{EA8C5B68-221D-42B8-9444-D984ADE6125F}" dateTime="2022-12-09T15:23:43" maxSheetId="3" userName="Пользователь" r:id="rId267">
    <sheetIdMap count="2">
      <sheetId val="1"/>
      <sheetId val="2"/>
    </sheetIdMap>
  </header>
  <header guid="{8A2FD55D-5459-430D-801E-9F42E7BECA49}" dateTime="2022-12-09T15:32:37" maxSheetId="3" userName="Пользователь" r:id="rId268" minRId="5943" maxRId="5958">
    <sheetIdMap count="2">
      <sheetId val="1"/>
      <sheetId val="2"/>
    </sheetIdMap>
  </header>
  <header guid="{B18E1FFC-5A5D-43BF-BC16-DF3551AD214B}" dateTime="2022-12-09T15:48:16" maxSheetId="3" userName="Пользователь" r:id="rId269" minRId="5959" maxRId="5974">
    <sheetIdMap count="2">
      <sheetId val="1"/>
      <sheetId val="2"/>
    </sheetIdMap>
  </header>
  <header guid="{19F24A13-A869-483C-8D76-D20018B70B6A}" dateTime="2022-12-09T15:52:00" maxSheetId="3" userName="Пользователь" r:id="rId270" minRId="5975" maxRId="5990">
    <sheetIdMap count="2">
      <sheetId val="1"/>
      <sheetId val="2"/>
    </sheetIdMap>
  </header>
  <header guid="{BE30BB8F-2741-4BE1-A3D0-38EED8584673}" dateTime="2022-12-09T15:57:02" maxSheetId="3" userName="Пользователь" r:id="rId271" minRId="5991" maxRId="6006">
    <sheetIdMap count="2">
      <sheetId val="1"/>
      <sheetId val="2"/>
    </sheetIdMap>
  </header>
  <header guid="{58B8C3E6-D91E-462E-8080-FC6F11EA17C7}" dateTime="2022-12-12T11:50:47" maxSheetId="3" userName="Пользователь" r:id="rId272" minRId="6007" maxRId="6028">
    <sheetIdMap count="2">
      <sheetId val="1"/>
      <sheetId val="2"/>
    </sheetIdMap>
  </header>
  <header guid="{FBC31DC4-28CF-44E4-B326-24A40BA028BB}" dateTime="2022-12-12T11:52:37" maxSheetId="3" userName="Пользователь" r:id="rId273" minRId="6029">
    <sheetIdMap count="2">
      <sheetId val="1"/>
      <sheetId val="2"/>
    </sheetIdMap>
  </header>
  <header guid="{7A77ED24-7DCB-4119-8F5A-6E25A233649F}" dateTime="2022-12-12T11:54:03" maxSheetId="3" userName="Пользователь" r:id="rId274">
    <sheetIdMap count="2">
      <sheetId val="1"/>
      <sheetId val="2"/>
    </sheetIdMap>
  </header>
  <header guid="{FDF7F0A2-7A78-4D88-A432-CE3445BDA017}" dateTime="2022-12-12T13:16:46" maxSheetId="3" userName="Пользователь" r:id="rId275" minRId="6030" maxRId="6045">
    <sheetIdMap count="2">
      <sheetId val="1"/>
      <sheetId val="2"/>
    </sheetIdMap>
  </header>
  <header guid="{CA48302A-40DE-4EA0-B2F3-DF40384CB952}" dateTime="2022-12-12T13:20:14" maxSheetId="3" userName="Пользователь" r:id="rId276" minRId="6046" maxRId="6047">
    <sheetIdMap count="2">
      <sheetId val="1"/>
      <sheetId val="2"/>
    </sheetIdMap>
  </header>
  <header guid="{E2A9023D-C77B-46CD-9F28-8EB48D739CA2}" dateTime="2022-12-16T11:44:47" maxSheetId="3" userName="Пользователь" r:id="rId277" minRId="6048" maxRId="6051">
    <sheetIdMap count="2">
      <sheetId val="1"/>
      <sheetId val="2"/>
    </sheetIdMap>
  </header>
  <header guid="{1BE9849A-F713-46E6-AEF9-6E2252743A44}" dateTime="2022-12-19T13:24:38" maxSheetId="3" userName="Пользователь" r:id="rId278" minRId="6052">
    <sheetIdMap count="2">
      <sheetId val="1"/>
      <sheetId val="2"/>
    </sheetIdMap>
  </header>
  <header guid="{574F2CD3-CBEC-425E-B35A-1A47A66B8D26}" dateTime="2022-12-19T13:26:31" maxSheetId="3" userName="Пользователь" r:id="rId279" minRId="6053">
    <sheetIdMap count="2">
      <sheetId val="1"/>
      <sheetId val="2"/>
    </sheetIdMap>
  </header>
  <header guid="{62F9A045-7618-40C1-A003-07E45F5FCA4A}" dateTime="2022-12-19T13:30:49" maxSheetId="3" userName="Пользователь" r:id="rId280" minRId="6054">
    <sheetIdMap count="2">
      <sheetId val="1"/>
      <sheetId val="2"/>
    </sheetIdMap>
  </header>
  <header guid="{2552D44B-3B91-44B3-A3FC-B99735A21673}" dateTime="2022-12-19T13:33:18" maxSheetId="3" userName="Пользователь" r:id="rId281" minRId="6055">
    <sheetIdMap count="2">
      <sheetId val="1"/>
      <sheetId val="2"/>
    </sheetIdMap>
  </header>
  <header guid="{960C343B-432D-430E-A82A-3B8F4EDE9D3E}" dateTime="2022-12-19T14:07:32" maxSheetId="3" userName="Пользователь" r:id="rId282" minRId="6056" maxRId="6057">
    <sheetIdMap count="2">
      <sheetId val="1"/>
      <sheetId val="2"/>
    </sheetIdMap>
  </header>
  <header guid="{DACA60F3-322F-47E9-BE0B-87AFBD3FA5C4}" dateTime="2022-12-19T15:59:40" maxSheetId="3" userName="Пользователь" r:id="rId283" minRId="6058" maxRId="6083">
    <sheetIdMap count="2">
      <sheetId val="1"/>
      <sheetId val="2"/>
    </sheetIdMap>
  </header>
  <header guid="{1B6F1DD5-E03D-4991-9077-E1DD063A653A}" dateTime="2022-12-21T19:13:03" maxSheetId="3" userName="Пользователь" r:id="rId284" minRId="6084" maxRId="6108">
    <sheetIdMap count="2">
      <sheetId val="1"/>
      <sheetId val="2"/>
    </sheetIdMap>
  </header>
  <header guid="{E9BFD1D0-6245-4682-9D83-50C713D966D0}" dateTime="2022-12-21T19:15:33" maxSheetId="3" userName="Пользователь" r:id="rId285" minRId="6109" maxRId="6115">
    <sheetIdMap count="2">
      <sheetId val="1"/>
      <sheetId val="2"/>
    </sheetIdMap>
  </header>
  <header guid="{4A69E1F4-698D-4F3E-B02E-95194F1435AB}" dateTime="2022-12-21T19:16:21" maxSheetId="3" userName="Пользователь" r:id="rId286" minRId="6116" maxRId="6163">
    <sheetIdMap count="2">
      <sheetId val="1"/>
      <sheetId val="2"/>
    </sheetIdMap>
  </header>
  <header guid="{4D1ADFF2-6551-4586-9781-A904DAD28624}" dateTime="2022-12-21T19:20:52" maxSheetId="3" userName="Пользователь" r:id="rId287" minRId="6164" maxRId="6207">
    <sheetIdMap count="2">
      <sheetId val="1"/>
      <sheetId val="2"/>
    </sheetIdMap>
  </header>
  <header guid="{601A2F00-D8AE-4CD2-835A-8342A30B240C}" dateTime="2022-12-21T19:23:50" maxSheetId="3" userName="Пользователь" r:id="rId288" minRId="6210" maxRId="6229">
    <sheetIdMap count="2">
      <sheetId val="1"/>
      <sheetId val="2"/>
    </sheetIdMap>
  </header>
  <header guid="{672096F9-D974-4594-8966-94C16322FB90}" dateTime="2022-12-21T19:25:09" maxSheetId="3" userName="Пользователь" r:id="rId289" minRId="6232" maxRId="6237">
    <sheetIdMap count="2">
      <sheetId val="1"/>
      <sheetId val="2"/>
    </sheetIdMap>
  </header>
  <header guid="{A100408F-8B77-4C5D-89BD-214D59BD82A5}" dateTime="2022-12-21T19:26:46" maxSheetId="3" userName="Пользователь" r:id="rId290" minRId="6238">
    <sheetIdMap count="2">
      <sheetId val="1"/>
      <sheetId val="2"/>
    </sheetIdMap>
  </header>
  <header guid="{343A85CF-F0CB-4390-A48B-B3000A9068A6}" dateTime="2022-12-21T19:28:05" maxSheetId="3" userName="Пользователь" r:id="rId291" minRId="6239">
    <sheetIdMap count="2">
      <sheetId val="1"/>
      <sheetId val="2"/>
    </sheetIdMap>
  </header>
  <header guid="{E5344F58-28FA-4172-85E2-EEE44B59E0D3}" dateTime="2022-12-21T19:30:07" maxSheetId="3" userName="Пользователь" r:id="rId292" minRId="6240" maxRId="6254">
    <sheetIdMap count="2">
      <sheetId val="1"/>
      <sheetId val="2"/>
    </sheetIdMap>
  </header>
  <header guid="{927F2508-032B-474F-9DE9-5949D6384931}" dateTime="2022-12-21T19:30:46" maxSheetId="3" userName="Пользователь" r:id="rId293" minRId="6255">
    <sheetIdMap count="2">
      <sheetId val="1"/>
      <sheetId val="2"/>
    </sheetIdMap>
  </header>
  <header guid="{99A71C92-616F-4657-B998-D44C677A93E6}" dateTime="2022-12-22T08:03:20" maxSheetId="3" userName="Пользователь" r:id="rId294" minRId="6256" maxRId="6270">
    <sheetIdMap count="2">
      <sheetId val="1"/>
      <sheetId val="2"/>
    </sheetIdMap>
  </header>
  <header guid="{F1CB6240-8D06-40EC-BB64-0F03DDA734F9}" dateTime="2022-12-22T08:03:52" maxSheetId="3" userName="Пользователь" r:id="rId295" minRId="6271">
    <sheetIdMap count="2">
      <sheetId val="1"/>
      <sheetId val="2"/>
    </sheetIdMap>
  </header>
  <header guid="{1215144F-8017-4A60-A0B0-979939584250}" dateTime="2022-12-22T08:08:03" maxSheetId="3" userName="Пользователь" r:id="rId296" minRId="6272">
    <sheetIdMap count="2">
      <sheetId val="1"/>
      <sheetId val="2"/>
    </sheetIdMap>
  </header>
  <header guid="{2E7CB5CE-64EB-4138-9260-779E54EB0D1F}" dateTime="2022-12-22T08:09:27" maxSheetId="3" userName="Пользователь" r:id="rId297" minRId="6273">
    <sheetIdMap count="2">
      <sheetId val="1"/>
      <sheetId val="2"/>
    </sheetIdMap>
  </header>
  <header guid="{04512BED-F6CB-4807-A690-0590448D9221}" dateTime="2022-12-22T08:13:06" maxSheetId="3" userName="Пользователь" r:id="rId298" minRId="6274" maxRId="6278">
    <sheetIdMap count="2">
      <sheetId val="1"/>
      <sheetId val="2"/>
    </sheetIdMap>
  </header>
  <header guid="{7EE6EC1F-A410-47E8-B8A2-8275FBEFA1E8}" dateTime="2022-12-22T08:13:10" maxSheetId="3" userName="Пользователь" r:id="rId299" minRId="6279" maxRId="6314">
    <sheetIdMap count="2">
      <sheetId val="1"/>
      <sheetId val="2"/>
    </sheetIdMap>
  </header>
  <header guid="{EA6DB7B5-3384-4323-A808-F68BA635A226}" dateTime="2022-12-22T08:14:50" maxSheetId="3" userName="Пользователь" r:id="rId300" minRId="6317" maxRId="6322">
    <sheetIdMap count="2">
      <sheetId val="1"/>
      <sheetId val="2"/>
    </sheetIdMap>
  </header>
  <header guid="{E36374A7-8649-4545-B8AB-7DA4301FBC4F}" dateTime="2022-12-22T08:15:03" maxSheetId="3" userName="Пользователь" r:id="rId301" minRId="6325" maxRId="6334">
    <sheetIdMap count="2">
      <sheetId val="1"/>
      <sheetId val="2"/>
    </sheetIdMap>
  </header>
  <header guid="{A70ED151-DE6B-40BB-A7F2-D87DA7A143C7}" dateTime="2022-12-22T08:16:13" maxSheetId="3" userName="Пользователь" r:id="rId302" minRId="6335" maxRId="6351">
    <sheetIdMap count="2">
      <sheetId val="1"/>
      <sheetId val="2"/>
    </sheetIdMap>
  </header>
  <header guid="{DD938B64-B740-4427-9D78-37A2827EAC81}" dateTime="2022-12-22T08:16:16" maxSheetId="3" userName="Пользователь" r:id="rId303" minRId="6352">
    <sheetIdMap count="2">
      <sheetId val="1"/>
      <sheetId val="2"/>
    </sheetIdMap>
  </header>
  <header guid="{F8042BC5-7256-4171-A904-A83D6F21074E}" dateTime="2022-12-22T08:19:21" maxSheetId="3" userName="Пользователь" r:id="rId304" minRId="6353" maxRId="6355">
    <sheetIdMap count="2">
      <sheetId val="1"/>
      <sheetId val="2"/>
    </sheetIdMap>
  </header>
  <header guid="{CDBE1AC6-B0C1-4714-BA66-7A716B631B86}" dateTime="2022-12-22T08:20:59" maxSheetId="3" userName="Пользователь" r:id="rId305" minRId="6356" maxRId="6365">
    <sheetIdMap count="2">
      <sheetId val="1"/>
      <sheetId val="2"/>
    </sheetIdMap>
  </header>
  <header guid="{E66E31EC-7949-4184-8AFF-AE5C68B8C9B0}" dateTime="2022-12-22T08:22:18" maxSheetId="3" userName="Пользователь" r:id="rId306" minRId="6366" maxRId="6378">
    <sheetIdMap count="2">
      <sheetId val="1"/>
      <sheetId val="2"/>
    </sheetIdMap>
  </header>
  <header guid="{2641CE61-E768-4D8D-A88B-B1A594239381}" dateTime="2022-12-22T08:29:07" maxSheetId="3" userName="Пользователь" r:id="rId307" minRId="6379" maxRId="6411">
    <sheetIdMap count="2">
      <sheetId val="1"/>
      <sheetId val="2"/>
    </sheetIdMap>
  </header>
  <header guid="{8256E833-3723-49D5-92BB-C062F7E67219}" dateTime="2022-12-22T08:31:33" maxSheetId="3" userName="Пользователь" r:id="rId308" minRId="6412" maxRId="6466">
    <sheetIdMap count="2">
      <sheetId val="1"/>
      <sheetId val="2"/>
    </sheetIdMap>
  </header>
  <header guid="{E227C299-478A-4BBB-9382-48532DC05672}" dateTime="2022-12-22T08:31:36" maxSheetId="3" userName="Пользователь" r:id="rId309" minRId="6467" maxRId="6501">
    <sheetIdMap count="2">
      <sheetId val="1"/>
      <sheetId val="2"/>
    </sheetIdMap>
  </header>
  <header guid="{4BC4AD42-97DD-4266-94BB-50FB3260DDEC}" dateTime="2022-12-22T08:33:10" maxSheetId="3" userName="Пользователь" r:id="rId310" minRId="6504" maxRId="6516">
    <sheetIdMap count="2">
      <sheetId val="1"/>
      <sheetId val="2"/>
    </sheetIdMap>
  </header>
  <header guid="{C91ABED8-9554-47E0-BA92-E2B33EB74E38}" dateTime="2022-12-22T08:37:31" maxSheetId="3" userName="Пользователь" r:id="rId311" minRId="6517" maxRId="6549">
    <sheetIdMap count="2">
      <sheetId val="1"/>
      <sheetId val="2"/>
    </sheetIdMap>
  </header>
  <header guid="{4413E0DF-ED7E-4B73-83C4-97E394DE0B6A}" dateTime="2022-12-22T08:37:32" maxSheetId="3" userName="Пользователь" r:id="rId312" minRId="6554">
    <sheetIdMap count="2">
      <sheetId val="1"/>
      <sheetId val="2"/>
    </sheetIdMap>
  </header>
  <header guid="{CE37E384-EAAA-409B-95FE-0A6703AF9E99}" dateTime="2022-12-22T08:39:42" maxSheetId="3" userName="Пользователь" r:id="rId313" minRId="6555" maxRId="6558">
    <sheetIdMap count="2">
      <sheetId val="1"/>
      <sheetId val="2"/>
    </sheetIdMap>
  </header>
  <header guid="{32264DE9-CBDA-496C-9349-8544269C28A8}" dateTime="2022-12-22T08:42:53" maxSheetId="3" userName="Пользователь" r:id="rId314" minRId="6559" maxRId="6588">
    <sheetIdMap count="2">
      <sheetId val="1"/>
      <sheetId val="2"/>
    </sheetIdMap>
  </header>
  <header guid="{E4612F1C-03AD-42D2-B608-C0FCFC4F5B3E}" dateTime="2022-12-22T08:49:53" maxSheetId="3" userName="Пользователь" r:id="rId315" minRId="6589" maxRId="6591">
    <sheetIdMap count="2">
      <sheetId val="1"/>
      <sheetId val="2"/>
    </sheetIdMap>
  </header>
  <header guid="{5AFE9C6F-F7B8-431F-B27C-96305E41E0B9}" dateTime="2022-12-22T08:59:25" maxSheetId="3" userName="Пользователь" r:id="rId316" minRId="6592">
    <sheetIdMap count="2">
      <sheetId val="1"/>
      <sheetId val="2"/>
    </sheetIdMap>
  </header>
  <header guid="{BD696699-0B43-4BC2-A4BB-E1D27044BDBA}" dateTime="2022-12-22T09:03:55" maxSheetId="3" userName="Пользователь" r:id="rId317" minRId="6593" maxRId="6617">
    <sheetIdMap count="2">
      <sheetId val="1"/>
      <sheetId val="2"/>
    </sheetIdMap>
  </header>
  <header guid="{080A6BEE-CD4F-40D1-97BF-D1C0593B2683}" dateTime="2022-12-22T09:04:46" maxSheetId="3" userName="Пользователь" r:id="rId318" minRId="6618" maxRId="6636">
    <sheetIdMap count="2">
      <sheetId val="1"/>
      <sheetId val="2"/>
    </sheetIdMap>
  </header>
  <header guid="{610E88C7-4EB8-44F9-B238-A328DE4A35C5}" dateTime="2022-12-22T09:05:49" maxSheetId="3" userName="Пользователь" r:id="rId319" minRId="6637" maxRId="6641">
    <sheetIdMap count="2">
      <sheetId val="1"/>
      <sheetId val="2"/>
    </sheetIdMap>
  </header>
  <header guid="{B6C8B0FF-01AE-497B-8B03-23E24DFC5E81}" dateTime="2022-12-22T09:12:31" maxSheetId="3" userName="Пользователь" r:id="rId320" minRId="6642">
    <sheetIdMap count="2">
      <sheetId val="1"/>
      <sheetId val="2"/>
    </sheetIdMap>
  </header>
  <header guid="{EA464470-461A-4B1A-B3FA-C95AF3EFEAE7}" dateTime="2022-12-22T09:13:51" maxSheetId="3" userName="Пользователь" r:id="rId321" minRId="6643">
    <sheetIdMap count="2">
      <sheetId val="1"/>
      <sheetId val="2"/>
    </sheetIdMap>
  </header>
  <header guid="{3D157798-7B92-4DA1-900B-4D89822E7A60}" dateTime="2022-12-22T09:17:25" maxSheetId="3" userName="Пользователь" r:id="rId322" minRId="6644" maxRId="6664">
    <sheetIdMap count="2">
      <sheetId val="1"/>
      <sheetId val="2"/>
    </sheetIdMap>
  </header>
  <header guid="{C80B6117-792F-4092-A448-84CE4EFEEC31}" dateTime="2022-12-22T09:19:50" maxSheetId="3" userName="Пользователь" r:id="rId323" minRId="6665" maxRId="6697">
    <sheetIdMap count="2">
      <sheetId val="1"/>
      <sheetId val="2"/>
    </sheetIdMap>
  </header>
  <header guid="{71E341E1-7BFA-49AE-BAF5-BCA9B6877D93}" dateTime="2022-12-22T09:28:44" maxSheetId="3" userName="Пользователь" r:id="rId324">
    <sheetIdMap count="2">
      <sheetId val="1"/>
      <sheetId val="2"/>
    </sheetIdMap>
  </header>
  <header guid="{B31778E9-F201-495F-BFAB-77B3210DDB0C}" dateTime="2022-12-22T09:34:30" maxSheetId="3" userName="Пользователь" r:id="rId325" minRId="6700" maxRId="6701">
    <sheetIdMap count="2">
      <sheetId val="1"/>
      <sheetId val="2"/>
    </sheetIdMap>
  </header>
  <header guid="{B1CDB455-7A6A-42DF-B778-B16744239AC2}" dateTime="2022-12-22T09:43:43" maxSheetId="3" userName="Пользователь" r:id="rId326">
    <sheetIdMap count="2">
      <sheetId val="1"/>
      <sheetId val="2"/>
    </sheetIdMap>
  </header>
  <header guid="{28067451-DFC7-4D12-8A99-E746C698B373}" dateTime="2023-01-09T09:53:42" maxSheetId="3" userName="Пользователь" r:id="rId327" minRId="6702" maxRId="6704">
    <sheetIdMap count="2">
      <sheetId val="1"/>
      <sheetId val="2"/>
    </sheetIdMap>
  </header>
  <header guid="{9C7B6286-37C9-42D0-AA1B-1678418AC28D}" dateTime="2023-01-09T09:55:46" maxSheetId="3" userName="Пользователь" r:id="rId328" minRId="6705">
    <sheetIdMap count="2">
      <sheetId val="1"/>
      <sheetId val="2"/>
    </sheetIdMap>
  </header>
  <header guid="{A7D95421-BD20-48CD-ABCD-6148492EEB8E}" dateTime="2023-01-09T10:13:37" maxSheetId="3" userName="Пользователь" r:id="rId329" minRId="6706" maxRId="6732">
    <sheetIdMap count="2">
      <sheetId val="1"/>
      <sheetId val="2"/>
    </sheetIdMap>
  </header>
  <header guid="{8F43E773-633C-4635-B1A9-602CC48230C1}" dateTime="2023-01-09T10:28:11" maxSheetId="3" userName="Пользователь" r:id="rId330" minRId="6735" maxRId="6736">
    <sheetIdMap count="2">
      <sheetId val="1"/>
      <sheetId val="2"/>
    </sheetIdMap>
  </header>
  <header guid="{C79CE51B-E8BA-4330-8A4D-571629EC5930}" dateTime="2023-01-09T10:48:04" maxSheetId="3" userName="Пользователь" r:id="rId331">
    <sheetIdMap count="2">
      <sheetId val="1"/>
      <sheetId val="2"/>
    </sheetIdMap>
  </header>
  <header guid="{841A5C8F-ABD7-4E20-AE05-0CF9C82EA638}" dateTime="2023-01-09T11:15:20" maxSheetId="3" userName="Пользователь" r:id="rId332" minRId="6739" maxRId="6745">
    <sheetIdMap count="2">
      <sheetId val="1"/>
      <sheetId val="2"/>
    </sheetIdMap>
  </header>
  <header guid="{397393E4-3835-4D28-8D2D-2A9AEB48EFDA}" dateTime="2023-01-09T11:15:28" maxSheetId="3" userName="Пользователь" r:id="rId333">
    <sheetIdMap count="2">
      <sheetId val="1"/>
      <sheetId val="2"/>
    </sheetIdMap>
  </header>
  <header guid="{957D2DC0-28A0-4122-A50A-B56251D5B11F}" dateTime="2023-01-09T11:37:50" maxSheetId="3" userName="Пользователь" r:id="rId334" minRId="6746">
    <sheetIdMap count="2">
      <sheetId val="1"/>
      <sheetId val="2"/>
    </sheetIdMap>
  </header>
  <header guid="{8820FD4D-181C-420E-8C00-AB54B47AD9B5}" dateTime="2023-01-09T11:55:09" maxSheetId="3" userName="Пользователь" r:id="rId335" minRId="6747">
    <sheetIdMap count="2">
      <sheetId val="1"/>
      <sheetId val="2"/>
    </sheetIdMap>
  </header>
  <header guid="{FEFC27A5-0E99-4ABD-B5D8-2E6C91D13380}" dateTime="2023-01-09T13:13:22" maxSheetId="3" userName="Пользователь" r:id="rId336" minRId="6748">
    <sheetIdMap count="2">
      <sheetId val="1"/>
      <sheetId val="2"/>
    </sheetIdMap>
  </header>
  <header guid="{0AF93464-2778-42AE-A676-2D7C74E5C2CB}" dateTime="2023-01-09T13:18:24" maxSheetId="3" userName="Пользователь" r:id="rId337" minRId="6749" maxRId="6750">
    <sheetIdMap count="2">
      <sheetId val="1"/>
      <sheetId val="2"/>
    </sheetIdMap>
  </header>
  <header guid="{AD836FB0-09DB-4F17-B329-A20F263F8BE7}" dateTime="2023-01-09T13:45:13" maxSheetId="3" userName="Пользователь" r:id="rId338" minRId="6751" maxRId="6760">
    <sheetIdMap count="2">
      <sheetId val="1"/>
      <sheetId val="2"/>
    </sheetIdMap>
  </header>
  <header guid="{16E4C925-0BF8-497B-AC00-F8D8111B425D}" dateTime="2023-01-09T13:59:22" maxSheetId="3" userName="Пользователь" r:id="rId339" minRId="6761" maxRId="6762">
    <sheetIdMap count="2">
      <sheetId val="1"/>
      <sheetId val="2"/>
    </sheetIdMap>
  </header>
  <header guid="{6E9A893A-4FB1-423F-A141-93DFA5264378}" dateTime="2023-01-09T14:09:49" maxSheetId="3" userName="Пользователь" r:id="rId340" minRId="6763" maxRId="6773">
    <sheetIdMap count="2">
      <sheetId val="1"/>
      <sheetId val="2"/>
    </sheetIdMap>
  </header>
  <header guid="{6C02E763-6737-4B6C-8F47-F8F4329B057D}" dateTime="2023-01-09T14:17:56" maxSheetId="3" userName="Пользователь" r:id="rId341" minRId="6774" maxRId="6777">
    <sheetIdMap count="2">
      <sheetId val="1"/>
      <sheetId val="2"/>
    </sheetIdMap>
  </header>
  <header guid="{8135C3E7-A0E2-4D3A-A6DD-D8A2C4978584}" dateTime="2023-01-09T14:35:03" maxSheetId="3" userName="Пользователь" r:id="rId342" minRId="6778">
    <sheetIdMap count="2">
      <sheetId val="1"/>
      <sheetId val="2"/>
    </sheetIdMap>
  </header>
  <header guid="{578FF976-D8F3-420B-875A-CCBE03F16212}" dateTime="2023-01-09T15:27:33" maxSheetId="3" userName="Пользователь" r:id="rId343" minRId="6779">
    <sheetIdMap count="2">
      <sheetId val="1"/>
      <sheetId val="2"/>
    </sheetIdMap>
  </header>
  <header guid="{2F153E2D-0A87-482E-BD1B-294A7E869B6F}" dateTime="2023-01-09T15:46:18" maxSheetId="3" userName="Пользователь" r:id="rId344">
    <sheetIdMap count="2">
      <sheetId val="1"/>
      <sheetId val="2"/>
    </sheetIdMap>
  </header>
  <header guid="{F02EAB49-CEF6-4F8B-BBF9-F71D93919BEA}" dateTime="2023-01-09T15:46:46" maxSheetId="3" userName="Пользователь" r:id="rId345">
    <sheetIdMap count="2">
      <sheetId val="1"/>
      <sheetId val="2"/>
    </sheetIdMap>
  </header>
  <header guid="{CC8F480E-42C9-4E67-9CC0-4AF7B3F984C4}" dateTime="2023-01-09T16:44:44" maxSheetId="3" userName="Пользователь" r:id="rId346" minRId="6784" maxRId="6787">
    <sheetIdMap count="2">
      <sheetId val="1"/>
      <sheetId val="2"/>
    </sheetIdMap>
  </header>
  <header guid="{12374032-10A3-41CC-87A7-75551C3825AF}" dateTime="2023-01-09T17:09:13" maxSheetId="3" userName="Пользователь" r:id="rId347" minRId="6788" maxRId="6791">
    <sheetIdMap count="2">
      <sheetId val="1"/>
      <sheetId val="2"/>
    </sheetIdMap>
  </header>
  <header guid="{561AABC3-E6D2-4AAB-888B-B5584F509C0F}" dateTime="2023-01-09T17:09:39" maxSheetId="3" userName="Пользователь" r:id="rId348" minRId="6792">
    <sheetIdMap count="2">
      <sheetId val="1"/>
      <sheetId val="2"/>
    </sheetIdMap>
  </header>
  <header guid="{3B29AF4B-211B-4061-8AAC-9066F90BAA33}" dateTime="2023-01-09T17:14:36" maxSheetId="3" userName="Пользователь" r:id="rId349" minRId="6793" maxRId="6794">
    <sheetIdMap count="2">
      <sheetId val="1"/>
      <sheetId val="2"/>
    </sheetIdMap>
  </header>
  <header guid="{70CCFEA5-10D2-4A17-9D9A-814D64FAC585}" dateTime="2023-01-09T18:51:23" maxSheetId="3" userName="Пользователь" r:id="rId350" minRId="6795" maxRId="6796">
    <sheetIdMap count="2">
      <sheetId val="1"/>
      <sheetId val="2"/>
    </sheetIdMap>
  </header>
  <header guid="{2C967242-DBD2-4F20-83B7-56A8455C40DE}" dateTime="2023-01-09T19:17:55" maxSheetId="3" userName="Пользователь" r:id="rId351" minRId="6797" maxRId="6801">
    <sheetIdMap count="2">
      <sheetId val="1"/>
      <sheetId val="2"/>
    </sheetIdMap>
  </header>
  <header guid="{D891580B-1ED8-44C9-B3AE-3598140EA97F}" dateTime="2023-01-10T11:19:08" maxSheetId="3" userName="Пользователь" r:id="rId352" minRId="6802">
    <sheetIdMap count="2">
      <sheetId val="1"/>
      <sheetId val="2"/>
    </sheetIdMap>
  </header>
  <header guid="{F60FC495-FD63-4A8E-83DD-A62D9FFD4792}" dateTime="2023-01-10T11:33:42" maxSheetId="3" userName="Пользователь" r:id="rId353" minRId="6803" maxRId="6804">
    <sheetIdMap count="2">
      <sheetId val="1"/>
      <sheetId val="2"/>
    </sheetIdMap>
  </header>
  <header guid="{0A67F5D8-2F8F-4875-8E2F-7212B24CEA26}" dateTime="2023-01-10T16:13:34" maxSheetId="3" userName="Александр Михайлович" r:id="rId354" minRId="6805">
    <sheetIdMap count="2">
      <sheetId val="1"/>
      <sheetId val="2"/>
    </sheetIdMap>
  </header>
  <header guid="{2996D285-FB70-41E2-9E17-3405FEF4A547}" dateTime="2023-01-11T18:06:37" maxSheetId="3" userName="Пользователь" r:id="rId355" minRId="6808" maxRId="6812">
    <sheetIdMap count="2">
      <sheetId val="1"/>
      <sheetId val="2"/>
    </sheetIdMap>
  </header>
  <header guid="{96D9D85F-F383-4818-B4ED-3FC9C85E775C}" dateTime="2023-01-11T18:37:08" maxSheetId="3" userName="Ольга Владимировна" r:id="rId356" minRId="6813" maxRId="6816">
    <sheetIdMap count="2">
      <sheetId val="1"/>
      <sheetId val="2"/>
    </sheetIdMap>
  </header>
  <header guid="{F7E2F5E5-FC73-4458-BD38-05798C13C41E}" dateTime="2023-01-16T09:48:32" maxSheetId="3" userName="User" r:id="rId357" minRId="6820">
    <sheetIdMap count="2">
      <sheetId val="1"/>
      <sheetId val="2"/>
    </sheetIdMap>
  </header>
  <header guid="{8969BCFC-2F2C-4942-A2D1-7D081FF6DB18}" dateTime="2023-01-25T16:47:10" maxSheetId="3" userName="Пользователь" r:id="rId358" minRId="6823" maxRId="7133">
    <sheetIdMap count="2">
      <sheetId val="1"/>
      <sheetId val="2"/>
    </sheetIdMap>
  </header>
  <header guid="{5BF72419-6172-442F-A302-B17E931FA471}" dateTime="2023-01-25T18:11:44" maxSheetId="3" userName="Пользователь" r:id="rId359" minRId="7136" maxRId="7140">
    <sheetIdMap count="2">
      <sheetId val="1"/>
      <sheetId val="2"/>
    </sheetIdMap>
  </header>
  <header guid="{35F54F7F-7BC9-4723-82C3-960C77840C3D}" dateTime="2023-01-25T18:22:12" maxSheetId="3" userName="Пользователь" r:id="rId360" minRId="7141" maxRId="7146">
    <sheetIdMap count="2">
      <sheetId val="1"/>
      <sheetId val="2"/>
    </sheetIdMap>
  </header>
  <header guid="{7DD473F5-ABAC-4B2F-8BC9-AF4A635277A5}" dateTime="2023-01-25T18:25:50" maxSheetId="3" userName="Пользователь" r:id="rId361" minRId="7147">
    <sheetIdMap count="2">
      <sheetId val="1"/>
      <sheetId val="2"/>
    </sheetIdMap>
  </header>
  <header guid="{8EAA7472-14A9-4F64-9830-100EB7797764}" dateTime="2023-01-25T18:28:15" maxSheetId="3" userName="Пользователь" r:id="rId362" minRId="7148" maxRId="7150">
    <sheetIdMap count="2">
      <sheetId val="1"/>
      <sheetId val="2"/>
    </sheetIdMap>
  </header>
  <header guid="{F17A05D8-98D6-4C2B-BF94-BE660D23C677}" dateTime="2023-01-25T18:28:58" maxSheetId="3" userName="Пользователь" r:id="rId363">
    <sheetIdMap count="2">
      <sheetId val="1"/>
      <sheetId val="2"/>
    </sheetIdMap>
  </header>
  <header guid="{DD76AD61-1CF3-4220-B6E8-30CB59569015}" dateTime="2023-01-25T18:30:55" maxSheetId="3" userName="Пользователь" r:id="rId364" minRId="7151" maxRId="7167">
    <sheetIdMap count="2">
      <sheetId val="1"/>
      <sheetId val="2"/>
    </sheetIdMap>
  </header>
  <header guid="{22B71278-3408-4EB1-B1D3-8B119DA3E498}" dateTime="2023-01-25T18:33:46" maxSheetId="3" userName="Пользователь" r:id="rId365" minRId="7168" maxRId="7170">
    <sheetIdMap count="2">
      <sheetId val="1"/>
      <sheetId val="2"/>
    </sheetIdMap>
  </header>
  <header guid="{C0A629A6-4824-4C8F-8EA6-4A756F20D530}" dateTime="2023-01-25T18:34:10" maxSheetId="3" userName="Пользователь" r:id="rId366" minRId="7171" maxRId="7175">
    <sheetIdMap count="2">
      <sheetId val="1"/>
      <sheetId val="2"/>
    </sheetIdMap>
  </header>
  <header guid="{536AE23C-31A7-42F8-B95A-C7600D9C4A87}" dateTime="2023-01-26T11:54:18" maxSheetId="3" userName="Пользователь" r:id="rId367" minRId="7176" maxRId="7194">
    <sheetIdMap count="2">
      <sheetId val="1"/>
      <sheetId val="2"/>
    </sheetIdMap>
  </header>
  <header guid="{ACD098C8-D376-4451-9207-1A2CC8956A8E}" dateTime="2023-01-26T13:43:04" maxSheetId="3" userName="Пользователь" r:id="rId368" minRId="7197" maxRId="7353">
    <sheetIdMap count="2">
      <sheetId val="1"/>
      <sheetId val="2"/>
    </sheetIdMap>
  </header>
  <header guid="{B5D974CE-83F5-4AF2-B18F-4825859F2884}" dateTime="2023-01-26T13:46:11" maxSheetId="3" userName="Пользователь" r:id="rId369" minRId="7356" maxRId="7363">
    <sheetIdMap count="2">
      <sheetId val="1"/>
      <sheetId val="2"/>
    </sheetIdMap>
  </header>
  <header guid="{A3ED9E49-8B72-4D29-9FCE-779DF1B1F036}" dateTime="2023-01-26T14:38:47" maxSheetId="3" userName="Пользователь" r:id="rId370" minRId="7364" maxRId="7387">
    <sheetIdMap count="2">
      <sheetId val="1"/>
      <sheetId val="2"/>
    </sheetIdMap>
  </header>
  <header guid="{1B6717EA-3DDF-4EAF-95D4-18295D54CAB9}" dateTime="2023-01-26T15:12:03" maxSheetId="3" userName="Пользователь" r:id="rId371" minRId="7390" maxRId="7391">
    <sheetIdMap count="2">
      <sheetId val="1"/>
      <sheetId val="2"/>
    </sheetIdMap>
  </header>
  <header guid="{073E3C5C-A760-4D52-915E-BE0B02072682}" dateTime="2023-01-26T15:42:00" maxSheetId="3" userName="Ольга Владимировна" r:id="rId372" minRId="7392">
    <sheetIdMap count="2">
      <sheetId val="1"/>
      <sheetId val="2"/>
    </sheetIdMap>
  </header>
  <header guid="{AE0CE518-49AC-413E-A593-BEC8C51E4160}" dateTime="2023-01-26T16:13:04" maxSheetId="3" userName="User" r:id="rId373" minRId="7393">
    <sheetIdMap count="2">
      <sheetId val="1"/>
      <sheetId val="2"/>
    </sheetIdMap>
  </header>
  <header guid="{55CFCA77-2839-4BD6-A3D3-919C02000B54}" dateTime="2023-01-26T16:44:38" maxSheetId="3" userName="User" r:id="rId374" minRId="7394">
    <sheetIdMap count="2">
      <sheetId val="1"/>
      <sheetId val="2"/>
    </sheetIdMap>
  </header>
  <header guid="{D24D2B7E-9DA5-4BC5-95A9-A34DFDD9DDF3}" dateTime="2023-01-30T10:02:04" maxSheetId="3" userName="User" r:id="rId375" minRId="7395">
    <sheetIdMap count="2">
      <sheetId val="1"/>
      <sheetId val="2"/>
    </sheetIdMap>
  </header>
  <header guid="{1FD15028-AC10-452B-BB94-B16B6FDDFDAA}" dateTime="2023-03-14T10:41:08" maxSheetId="3" userName="Пользователь" r:id="rId376" minRId="7396" maxRId="7473">
    <sheetIdMap count="2">
      <sheetId val="1"/>
      <sheetId val="2"/>
    </sheetIdMap>
  </header>
  <header guid="{D63F22DC-5029-47C7-A464-B7A0DF7D30C6}" dateTime="2023-03-14T11:06:47" maxSheetId="3" userName="Пользователь" r:id="rId377" minRId="7476" maxRId="7511">
    <sheetIdMap count="2">
      <sheetId val="1"/>
      <sheetId val="2"/>
    </sheetIdMap>
  </header>
  <header guid="{D095AFE2-CEC5-4539-BE76-E7BE13B13644}" dateTime="2023-03-14T14:18:10" maxSheetId="3" userName="Пользователь" r:id="rId378" minRId="7514" maxRId="8146">
    <sheetIdMap count="2">
      <sheetId val="1"/>
      <sheetId val="2"/>
    </sheetIdMap>
  </header>
  <header guid="{9F3AA98F-63F5-441F-81C7-148DF2AD8C16}" dateTime="2023-03-14T15:50:07" maxSheetId="3" userName="Ольга Владимировна" r:id="rId379" minRId="8147" maxRId="8148">
    <sheetIdMap count="2">
      <sheetId val="1"/>
      <sheetId val="2"/>
    </sheetIdMap>
  </header>
  <header guid="{3963E41E-D26A-46F4-8893-F8CD84F16F4C}" dateTime="2023-03-24T09:58:52" maxSheetId="3" userName="Пользователь" r:id="rId380" minRId="8149">
    <sheetIdMap count="2">
      <sheetId val="1"/>
      <sheetId val="2"/>
    </sheetIdMap>
  </header>
  <header guid="{93883B92-01CA-408E-BBF5-4195CC60E6D3}" dateTime="2023-06-19T09:27:40" maxSheetId="3" userName="Пользователь" r:id="rId381" minRId="8152" maxRId="8235">
    <sheetIdMap count="2">
      <sheetId val="1"/>
      <sheetId val="2"/>
    </sheetIdMap>
  </header>
  <header guid="{03B7A4D2-034A-4996-882E-9D578C275481}" dateTime="2023-06-19T11:08:07" maxSheetId="3" userName="Пользователь" r:id="rId382" minRId="8236" maxRId="8663">
    <sheetIdMap count="2">
      <sheetId val="1"/>
      <sheetId val="2"/>
    </sheetIdMap>
  </header>
  <header guid="{0E4DE8E2-801E-4155-8E49-8695B0B8DCA2}" dateTime="2023-06-19T12:59:16" maxSheetId="3" userName="Пользователь" r:id="rId383" minRId="8664" maxRId="8688">
    <sheetIdMap count="2">
      <sheetId val="1"/>
      <sheetId val="2"/>
    </sheetIdMap>
  </header>
  <header guid="{CB2D2477-84E5-4FBB-BF0C-44930689FBD4}" dateTime="2023-06-19T13:24:51" maxSheetId="3" userName="Пользователь" r:id="rId384" minRId="8689" maxRId="8862">
    <sheetIdMap count="2">
      <sheetId val="1"/>
      <sheetId val="2"/>
    </sheetIdMap>
  </header>
  <header guid="{A39C603A-B5C1-48E5-970E-09787D3635CA}" dateTime="2023-06-19T13:30:10" maxSheetId="3" userName="Пользователь" r:id="rId385" minRId="8863" maxRId="8893">
    <sheetIdMap count="2">
      <sheetId val="1"/>
      <sheetId val="2"/>
    </sheetIdMap>
  </header>
  <header guid="{FE5D6C5D-6BFE-4C24-A5E0-7BC6BB2E2637}" dateTime="2023-06-19T13:35:55" maxSheetId="3" userName="Пользователь" r:id="rId386" minRId="8894" maxRId="8897">
    <sheetIdMap count="2">
      <sheetId val="1"/>
      <sheetId val="2"/>
    </sheetIdMap>
  </header>
  <header guid="{ACF5AAB1-E918-4ABF-A9C1-788AF577AA05}" dateTime="2023-06-20T09:42:52" maxSheetId="3" userName="Ольга Владимировна" r:id="rId387" minRId="8898">
    <sheetIdMap count="2">
      <sheetId val="1"/>
      <sheetId val="2"/>
    </sheetIdMap>
  </header>
  <header guid="{EAC91130-AC0F-4A61-ACA2-789325AF6C02}" dateTime="2023-06-28T16:41:06" maxSheetId="3" userName="Пользователь" r:id="rId388" minRId="8899" maxRId="8936">
    <sheetIdMap count="2">
      <sheetId val="1"/>
      <sheetId val="2"/>
    </sheetIdMap>
  </header>
  <header guid="{2E90D6C0-B82E-4C4D-91E0-5D5BCB0D0AC0}" dateTime="2023-06-29T13:33:06" maxSheetId="3" userName="Пользователь" r:id="rId389" minRId="8937" maxRId="8939">
    <sheetIdMap count="2">
      <sheetId val="1"/>
      <sheetId val="2"/>
    </sheetIdMap>
  </header>
  <header guid="{76E50C51-0AD0-4625-9C57-B2388F31D561}" dateTime="2023-06-29T16:16:03" maxSheetId="3" userName="Пользователь" r:id="rId390" minRId="8940">
    <sheetIdMap count="2">
      <sheetId val="1"/>
      <sheetId val="2"/>
    </sheetIdMap>
  </header>
  <header guid="{7C6EF44A-A357-4357-8575-E574374A7729}" dateTime="2023-10-05T11:33:21" maxSheetId="3" userName="Пользователь" r:id="rId391" minRId="8941" maxRId="8970">
    <sheetIdMap count="2">
      <sheetId val="1"/>
      <sheetId val="2"/>
    </sheetIdMap>
  </header>
  <header guid="{B2552A0A-C137-474B-A5BF-2D2A7979640D}" dateTime="2023-10-05T11:57:08" maxSheetId="3" userName="Пользователь" r:id="rId392" minRId="8971" maxRId="9146">
    <sheetIdMap count="2">
      <sheetId val="1"/>
      <sheetId val="2"/>
    </sheetIdMap>
  </header>
  <header guid="{2AFB79C0-D98C-4719-A467-8436E4505A3B}" dateTime="2023-10-05T13:06:02" maxSheetId="3" userName="Пользователь" r:id="rId393" minRId="9149">
    <sheetIdMap count="2">
      <sheetId val="1"/>
      <sheetId val="2"/>
    </sheetIdMap>
  </header>
  <header guid="{52D3B97A-F63D-4582-A349-10133407CE34}" dateTime="2023-10-05T13:11:35" maxSheetId="3" userName="Пользователь" r:id="rId394" minRId="9150" maxRId="9219">
    <sheetIdMap count="2">
      <sheetId val="1"/>
      <sheetId val="2"/>
    </sheetIdMap>
  </header>
  <header guid="{A2CC995D-6CC8-47F3-9F40-6FA78138A71C}" dateTime="2023-10-05T13:15:07" maxSheetId="3" userName="Пользователь" r:id="rId395" minRId="9222" maxRId="9243">
    <sheetIdMap count="2">
      <sheetId val="1"/>
      <sheetId val="2"/>
    </sheetIdMap>
  </header>
  <header guid="{8BD50A54-764F-4184-BD65-36319070003E}" dateTime="2023-10-05T13:27:54" maxSheetId="3" userName="Пользователь" r:id="rId396" minRId="9244" maxRId="9336">
    <sheetIdMap count="2">
      <sheetId val="1"/>
      <sheetId val="2"/>
    </sheetIdMap>
  </header>
  <header guid="{11470FEC-5400-4C78-9721-DC7E42C8141D}" dateTime="2023-10-05T13:32:25" maxSheetId="3" userName="Пользователь" r:id="rId397" minRId="9339" maxRId="9376">
    <sheetIdMap count="2">
      <sheetId val="1"/>
      <sheetId val="2"/>
    </sheetIdMap>
  </header>
  <header guid="{B1F64ED0-4760-405A-AB22-4300B30E53DB}" dateTime="2023-10-05T13:33:43" maxSheetId="3" userName="Пользователь" r:id="rId398" minRId="9377" maxRId="9379">
    <sheetIdMap count="2">
      <sheetId val="1"/>
      <sheetId val="2"/>
    </sheetIdMap>
  </header>
  <header guid="{B38552B4-50D5-4ED2-9521-551C5330D1CF}" dateTime="2023-10-05T13:44:12" maxSheetId="3" userName="Пользователь" r:id="rId399" minRId="9382" maxRId="9504">
    <sheetIdMap count="2">
      <sheetId val="1"/>
      <sheetId val="2"/>
    </sheetIdMap>
  </header>
  <header guid="{410D6112-99D3-4EE3-9496-FDDB2D978246}" dateTime="2023-10-05T13:50:09" maxSheetId="3" userName="Пользователь" r:id="rId400" minRId="9507" maxRId="9560">
    <sheetIdMap count="2">
      <sheetId val="1"/>
      <sheetId val="2"/>
    </sheetIdMap>
  </header>
  <header guid="{5A1BA74F-C538-4047-887B-1BC18B77C4C8}" dateTime="2023-10-05T13:54:50" maxSheetId="3" userName="Пользователь" r:id="rId401" minRId="9563" maxRId="9625">
    <sheetIdMap count="2">
      <sheetId val="1"/>
      <sheetId val="2"/>
    </sheetIdMap>
  </header>
  <header guid="{CD91E7E4-84BA-42CC-BE8D-12F47F29EE67}" dateTime="2023-10-05T14:23:43" maxSheetId="3" userName="Пользователь" r:id="rId402" minRId="9628" maxRId="9851">
    <sheetIdMap count="2">
      <sheetId val="1"/>
      <sheetId val="2"/>
    </sheetIdMap>
  </header>
  <header guid="{4E4DC720-35B0-4D86-9B80-BCAE0109ABA9}" dateTime="2023-10-05T14:27:36" maxSheetId="3" userName="Пользователь" r:id="rId403" minRId="9852" maxRId="9906">
    <sheetIdMap count="2">
      <sheetId val="1"/>
      <sheetId val="2"/>
    </sheetIdMap>
  </header>
  <header guid="{499DFDA0-095A-48F5-BD20-BC563B0170C0}" dateTime="2023-10-05T14:31:36" maxSheetId="3" userName="Пользователь" r:id="rId404" minRId="9907" maxRId="9940">
    <sheetIdMap count="2">
      <sheetId val="1"/>
      <sheetId val="2"/>
    </sheetIdMap>
  </header>
  <header guid="{99A7CEE5-2089-47B8-BB68-28A167AA6249}" dateTime="2023-10-05T14:38:30" maxSheetId="3" userName="Пользователь" r:id="rId405" minRId="9941" maxRId="9949">
    <sheetIdMap count="2">
      <sheetId val="1"/>
      <sheetId val="2"/>
    </sheetIdMap>
  </header>
  <header guid="{F3D26F61-5B8D-4606-B0E0-6DA4CD14E19E}" dateTime="2023-10-05T14:39:49" maxSheetId="3" userName="Пользователь" r:id="rId406" minRId="9950">
    <sheetIdMap count="2">
      <sheetId val="1"/>
      <sheetId val="2"/>
    </sheetIdMap>
  </header>
  <header guid="{99834165-3AF4-49FC-8342-5894FCEA6A74}" dateTime="2023-10-05T15:01:09" maxSheetId="3" userName="Пользователь" r:id="rId407" minRId="9951" maxRId="9964">
    <sheetIdMap count="2">
      <sheetId val="1"/>
      <sheetId val="2"/>
    </sheetIdMap>
  </header>
  <header guid="{959667D1-1FC3-48E2-BC47-8FBF7F4BDC45}" dateTime="2023-10-05T15:03:42" maxSheetId="3" userName="Пользователь" r:id="rId408" minRId="9965" maxRId="9966">
    <sheetIdMap count="2">
      <sheetId val="1"/>
      <sheetId val="2"/>
    </sheetIdMap>
  </header>
  <header guid="{2FD05716-AA82-44C7-AEF0-4143FB7E83ED}" dateTime="2023-10-05T15:06:53" maxSheetId="3" userName="Пользователь" r:id="rId409" minRId="9967" maxRId="9968">
    <sheetIdMap count="2">
      <sheetId val="1"/>
      <sheetId val="2"/>
    </sheetIdMap>
  </header>
  <header guid="{1E8A92FC-80B4-4FCE-A214-181B0EEF1F2E}" dateTime="2023-10-05T15:07:53" maxSheetId="3" userName="Пользователь" r:id="rId410" minRId="9969" maxRId="9971">
    <sheetIdMap count="2">
      <sheetId val="1"/>
      <sheetId val="2"/>
    </sheetIdMap>
  </header>
  <header guid="{2741DB01-77E9-45B3-9B45-2F7997968097}" dateTime="2023-10-05T15:15:15" maxSheetId="3" userName="Пользователь" r:id="rId411" minRId="9972" maxRId="9973">
    <sheetIdMap count="2">
      <sheetId val="1"/>
      <sheetId val="2"/>
    </sheetIdMap>
  </header>
  <header guid="{E139FC9E-9691-4010-9CDA-FD9A22ADDF6A}" dateTime="2023-10-16T11:39:02" maxSheetId="3" userName="Пользователь" r:id="rId412" minRId="9974" maxRId="10086">
    <sheetIdMap count="2">
      <sheetId val="1"/>
      <sheetId val="2"/>
    </sheetIdMap>
  </header>
  <header guid="{E39705C7-50F6-419E-9D26-94829C74F11E}" dateTime="2023-10-16T11:40:42" maxSheetId="3" userName="Пользователь" r:id="rId413" minRId="10087" maxRId="10088">
    <sheetIdMap count="2">
      <sheetId val="1"/>
      <sheetId val="2"/>
    </sheetIdMap>
  </header>
  <header guid="{8D6309FB-31CC-41A4-96EF-C5359DDFDA26}" dateTime="2023-10-16T11:42:18" maxSheetId="3" userName="Пользователь" r:id="rId414" minRId="10089" maxRId="10122">
    <sheetIdMap count="2">
      <sheetId val="1"/>
      <sheetId val="2"/>
    </sheetIdMap>
  </header>
  <header guid="{71A28738-94FE-4B78-B397-B86E4DBC75BD}" dateTime="2023-10-16T11:43:47" maxSheetId="3" userName="Пользователь" r:id="rId415" minRId="10123" maxRId="10130">
    <sheetIdMap count="2">
      <sheetId val="1"/>
      <sheetId val="2"/>
    </sheetIdMap>
  </header>
  <header guid="{858D500A-2127-40BF-A431-DC49DF6A4799}" dateTime="2023-10-16T11:50:48" maxSheetId="3" userName="Пользователь" r:id="rId416" minRId="10131" maxRId="10214">
    <sheetIdMap count="2">
      <sheetId val="1"/>
      <sheetId val="2"/>
    </sheetIdMap>
  </header>
  <header guid="{2709946F-7517-44F2-A9D1-C93D5FEB3970}" dateTime="2023-10-16T11:50:56" maxSheetId="3" userName="Пользователь" r:id="rId417" minRId="10215">
    <sheetIdMap count="2">
      <sheetId val="1"/>
      <sheetId val="2"/>
    </sheetIdMap>
  </header>
  <header guid="{3059BE96-1DCB-4E50-898F-3A05647FB7E4}" dateTime="2023-10-16T11:54:32" maxSheetId="3" userName="Пользователь" r:id="rId418" minRId="10216" maxRId="10219">
    <sheetIdMap count="2">
      <sheetId val="1"/>
      <sheetId val="2"/>
    </sheetIdMap>
  </header>
  <header guid="{B96CE3ED-80E2-495D-B4BA-BB8B0267BA81}" dateTime="2023-10-16T11:55:09" maxSheetId="3" userName="Пользователь" r:id="rId419" minRId="10220">
    <sheetIdMap count="2">
      <sheetId val="1"/>
      <sheetId val="2"/>
    </sheetIdMap>
  </header>
  <header guid="{E2417314-4EE7-42D3-A7CC-B8159438CB1C}" dateTime="2023-10-16T13:06:36" maxSheetId="3" userName="Пользователь" r:id="rId420" minRId="10221" maxRId="10224">
    <sheetIdMap count="2">
      <sheetId val="1"/>
      <sheetId val="2"/>
    </sheetIdMap>
  </header>
  <header guid="{8C9D4C24-D173-47C3-8049-EC910ADE358B}" dateTime="2023-10-16T13:07:10" maxSheetId="3" userName="Пользователь" r:id="rId421" minRId="10225">
    <sheetIdMap count="2">
      <sheetId val="1"/>
      <sheetId val="2"/>
    </sheetIdMap>
  </header>
  <header guid="{D2675291-10F1-412C-9948-692E18A4108A}" dateTime="2023-10-16T13:10:43" maxSheetId="3" userName="Пользователь" r:id="rId422" minRId="10226" maxRId="10232">
    <sheetIdMap count="2">
      <sheetId val="1"/>
      <sheetId val="2"/>
    </sheetIdMap>
  </header>
  <header guid="{19864A1F-16AB-4B8B-8215-FE49DD4330AA}" dateTime="2023-10-16T15:03:21" maxSheetId="3" userName="Пользователь" r:id="rId423" minRId="10233" maxRId="10320">
    <sheetIdMap count="2">
      <sheetId val="1"/>
      <sheetId val="2"/>
    </sheetIdMap>
  </header>
  <header guid="{2D0C71F2-6DFC-4232-BA5D-8179973F0BC3}" dateTime="2023-10-16T15:04:10" maxSheetId="3" userName="Пользователь" r:id="rId424" minRId="10321" maxRId="10324">
    <sheetIdMap count="2">
      <sheetId val="1"/>
      <sheetId val="2"/>
    </sheetIdMap>
  </header>
  <header guid="{36F2DA6C-E518-4049-A329-7179802AAF69}" dateTime="2023-10-16T15:04:42" maxSheetId="3" userName="Пользователь" r:id="rId425" minRId="10325">
    <sheetIdMap count="2">
      <sheetId val="1"/>
      <sheetId val="2"/>
    </sheetIdMap>
  </header>
  <header guid="{4C2D3092-B4F2-43B2-991C-5902B534B51C}" dateTime="2023-10-16T15:08:48" maxSheetId="3" userName="Пользователь" r:id="rId426" minRId="10326">
    <sheetIdMap count="2">
      <sheetId val="1"/>
      <sheetId val="2"/>
    </sheetIdMap>
  </header>
  <header guid="{1BEC453D-E101-4BB0-8802-BB5515738B1C}" dateTime="2023-10-16T15:09:37" maxSheetId="3" userName="Пользователь" r:id="rId427" minRId="10327" maxRId="10342">
    <sheetIdMap count="2">
      <sheetId val="1"/>
      <sheetId val="2"/>
    </sheetIdMap>
  </header>
  <header guid="{908A626F-3CEE-45FB-AE72-9E124BBA488C}" dateTime="2023-10-16T15:13:36" maxSheetId="3" userName="Пользователь" r:id="rId428" minRId="10343" maxRId="10344">
    <sheetIdMap count="2">
      <sheetId val="1"/>
      <sheetId val="2"/>
    </sheetIdMap>
  </header>
  <header guid="{A9DC05D5-AD1A-4E5A-AB9C-E97BC245AB67}" dateTime="2023-10-16T15:15:44" maxSheetId="3" userName="Пользователь" r:id="rId429" minRId="10345">
    <sheetIdMap count="2">
      <sheetId val="1"/>
      <sheetId val="2"/>
    </sheetIdMap>
  </header>
  <header guid="{CA390208-5A28-4953-B4F5-953518640DFA}" dateTime="2023-10-16T15:15:57" maxSheetId="3" userName="Пользователь" r:id="rId430">
    <sheetIdMap count="2">
      <sheetId val="1"/>
      <sheetId val="2"/>
    </sheetIdMap>
  </header>
  <header guid="{DEA03F63-2CB5-4A98-9819-54BE7C630C2A}" dateTime="2023-10-16T17:56:25" maxSheetId="3" userName="Пользователь" r:id="rId431" minRId="10346" maxRId="10423">
    <sheetIdMap count="2">
      <sheetId val="1"/>
      <sheetId val="2"/>
    </sheetIdMap>
  </header>
  <header guid="{06D08B9D-BF5E-408C-8E0F-F6E1D57317C0}" dateTime="2023-10-16T18:03:16" maxSheetId="3" userName="Пользователь" r:id="rId432" minRId="10424">
    <sheetIdMap count="2">
      <sheetId val="1"/>
      <sheetId val="2"/>
    </sheetIdMap>
  </header>
  <header guid="{4E951684-2164-43E4-A159-B085FE1455C2}" dateTime="2023-10-17T09:06:22" maxSheetId="3" userName="Пользователь" r:id="rId433" minRId="10425" maxRId="10427">
    <sheetIdMap count="2">
      <sheetId val="1"/>
      <sheetId val="2"/>
    </sheetIdMap>
  </header>
  <header guid="{2310B1C0-D68D-49AB-BA81-32B878C586EB}" dateTime="2023-10-17T09:54:06" maxSheetId="3" userName="Пользователь" r:id="rId434" minRId="10428">
    <sheetIdMap count="2">
      <sheetId val="1"/>
      <sheetId val="2"/>
    </sheetIdMap>
  </header>
  <header guid="{1684B85A-B1A6-4611-8482-653B02AC8A43}" dateTime="2023-10-17T10:01:10" maxSheetId="3" userName="Пользователь" r:id="rId435" minRId="10429">
    <sheetIdMap count="2">
      <sheetId val="1"/>
      <sheetId val="2"/>
    </sheetIdMap>
  </header>
  <header guid="{A0F63798-6536-48E1-AA7A-25DA9F59533A}" dateTime="2023-10-17T15:02:14" maxSheetId="3" userName="Пользователь" r:id="rId436" minRId="10430" maxRId="10502">
    <sheetIdMap count="2">
      <sheetId val="1"/>
      <sheetId val="2"/>
    </sheetIdMap>
  </header>
  <header guid="{5183B4AA-024A-4563-8F13-BA6C7BE42FEF}" dateTime="2023-10-17T15:02:27" maxSheetId="3" userName="Пользователь" r:id="rId437" minRId="10503">
    <sheetIdMap count="2">
      <sheetId val="1"/>
      <sheetId val="2"/>
    </sheetIdMap>
  </header>
  <header guid="{2060188F-B92C-4D8A-87B6-7AE3F097C64E}" dateTime="2023-10-17T15:07:12" maxSheetId="3" userName="Пользователь" r:id="rId438" minRId="10504" maxRId="10531">
    <sheetIdMap count="2">
      <sheetId val="1"/>
      <sheetId val="2"/>
    </sheetIdMap>
  </header>
  <header guid="{87E03C1F-97ED-4605-8766-2AA62932C622}" dateTime="2023-10-17T15:07:49" maxSheetId="3" userName="Пользователь" r:id="rId439" minRId="10532" maxRId="10533">
    <sheetIdMap count="2">
      <sheetId val="1"/>
      <sheetId val="2"/>
    </sheetIdMap>
  </header>
  <header guid="{CD85E807-6E7E-4AC7-9F0D-8E9996D0D9DD}" dateTime="2023-10-17T15:08:36" maxSheetId="3" userName="Пользователь" r:id="rId440" minRId="10534">
    <sheetIdMap count="2">
      <sheetId val="1"/>
      <sheetId val="2"/>
    </sheetIdMap>
  </header>
  <header guid="{3B32C77C-04EB-43E0-8F0E-95114A503E8F}" dateTime="2023-10-17T16:00:35" maxSheetId="3" userName="Пользователь" r:id="rId441" minRId="10535" maxRId="10536">
    <sheetIdMap count="2">
      <sheetId val="1"/>
      <sheetId val="2"/>
    </sheetIdMap>
  </header>
  <header guid="{EB6153E9-0EF8-4FD3-BB55-987E258376C9}" dateTime="2023-10-17T16:09:15" maxSheetId="3" userName="Пользователь" r:id="rId442" minRId="10537" maxRId="10538">
    <sheetIdMap count="2">
      <sheetId val="1"/>
      <sheetId val="2"/>
    </sheetIdMap>
  </header>
  <header guid="{3CEBED68-51A4-43EC-B820-9DC5F73E7523}" dateTime="2023-10-17T16:33:38" maxSheetId="3" userName="Пользователь" r:id="rId443" minRId="10539" maxRId="10569">
    <sheetIdMap count="2">
      <sheetId val="1"/>
      <sheetId val="2"/>
    </sheetIdMap>
  </header>
  <header guid="{B49AF999-A88C-4460-AC58-66660779717C}" dateTime="2023-10-17T16:34:21" maxSheetId="3" userName="Пользователь" r:id="rId444" minRId="10570" maxRId="10571">
    <sheetIdMap count="2">
      <sheetId val="1"/>
      <sheetId val="2"/>
    </sheetIdMap>
  </header>
  <header guid="{721A760D-0677-4DE7-977F-28F4EAF87F2D}" dateTime="2023-10-17T16:36:26" maxSheetId="3" userName="Пользователь" r:id="rId445" minRId="10572" maxRId="10577">
    <sheetIdMap count="2">
      <sheetId val="1"/>
      <sheetId val="2"/>
    </sheetIdMap>
  </header>
  <header guid="{7F421263-6263-4DEA-952B-80DEBA981B51}" dateTime="2023-10-17T16:36:33" maxSheetId="3" userName="Пользователь" r:id="rId446" minRId="10578">
    <sheetIdMap count="2">
      <sheetId val="1"/>
      <sheetId val="2"/>
    </sheetIdMap>
  </header>
  <header guid="{9CE91C03-A575-4BBA-9203-79BC15E5C815}" dateTime="2023-10-17T16:38:11" maxSheetId="3" userName="Пользователь" r:id="rId447" minRId="10579" maxRId="10582">
    <sheetIdMap count="2">
      <sheetId val="1"/>
      <sheetId val="2"/>
    </sheetIdMap>
  </header>
  <header guid="{373284C9-29B7-4FF9-8E54-B73729547630}" dateTime="2023-10-17T16:40:59" maxSheetId="3" userName="Пользователь" r:id="rId448" minRId="10583" maxRId="10585">
    <sheetIdMap count="2">
      <sheetId val="1"/>
      <sheetId val="2"/>
    </sheetIdMap>
  </header>
  <header guid="{0341CFDE-6F20-43A2-B908-C886E8C3F0B2}" dateTime="2023-10-17T16:54:03" maxSheetId="3" userName="Пользователь" r:id="rId449" minRId="10586" maxRId="10591">
    <sheetIdMap count="2">
      <sheetId val="1"/>
      <sheetId val="2"/>
    </sheetIdMap>
  </header>
  <header guid="{3ACBA226-91C5-49EE-8404-58E78BA7444B}" dateTime="2023-10-17T16:54:31" maxSheetId="3" userName="Пользователь" r:id="rId450">
    <sheetIdMap count="2">
      <sheetId val="1"/>
      <sheetId val="2"/>
    </sheetIdMap>
  </header>
  <header guid="{622C7735-F390-4C86-AE62-8DBC7431B6ED}" dateTime="2023-10-17T16:55:56" maxSheetId="3" userName="Пользователь" r:id="rId451">
    <sheetIdMap count="2">
      <sheetId val="1"/>
      <sheetId val="2"/>
    </sheetIdMap>
  </header>
  <header guid="{44AF7F4F-DCE5-4C5D-9147-D9CA98FDAEAC}" dateTime="2023-10-18T15:16:57" maxSheetId="3" userName="Пользователь" r:id="rId452" minRId="10592" maxRId="10593">
    <sheetIdMap count="2">
      <sheetId val="1"/>
      <sheetId val="2"/>
    </sheetIdMap>
  </header>
  <header guid="{03ACB68D-F408-4F05-AE29-C3FAB264E1A4}" dateTime="2023-10-18T15:17:05" maxSheetId="3" userName="Пользователь" r:id="rId453">
    <sheetIdMap count="2">
      <sheetId val="1"/>
      <sheetId val="2"/>
    </sheetIdMap>
  </header>
  <header guid="{A312C88F-978B-4703-82D3-82E51FE71B88}" dateTime="2023-10-18T16:42:55" maxSheetId="3" userName="Пользователь" r:id="rId454" minRId="10594" maxRId="10601">
    <sheetIdMap count="2">
      <sheetId val="1"/>
      <sheetId val="2"/>
    </sheetIdMap>
  </header>
  <header guid="{A798E02C-5E1D-46F5-A9F5-1A4A4C161454}" dateTime="2023-10-18T16:43:57" maxSheetId="3" userName="Пользователь" r:id="rId455" minRId="10602" maxRId="10604">
    <sheetIdMap count="2">
      <sheetId val="1"/>
      <sheetId val="2"/>
    </sheetIdMap>
  </header>
  <header guid="{F12667A5-336E-4DDC-BBC3-C7FCAF8D9950}" dateTime="2023-10-18T16:47:35" maxSheetId="3" userName="Пользователь" r:id="rId456" minRId="10607" maxRId="10617">
    <sheetIdMap count="2">
      <sheetId val="1"/>
      <sheetId val="2"/>
    </sheetIdMap>
  </header>
  <header guid="{4C451629-A16A-40FE-923A-B0184FB4E09C}" dateTime="2023-10-18T16:52:55" maxSheetId="3" userName="Пользователь" r:id="rId457" minRId="10618" maxRId="10630">
    <sheetIdMap count="2">
      <sheetId val="1"/>
      <sheetId val="2"/>
    </sheetIdMap>
  </header>
  <header guid="{DBADD88C-C68D-4890-9CE6-A3B62308CE04}" dateTime="2023-10-18T16:55:08" maxSheetId="3" userName="Пользователь" r:id="rId458" minRId="10631" maxRId="10642">
    <sheetIdMap count="2">
      <sheetId val="1"/>
      <sheetId val="2"/>
    </sheetIdMap>
  </header>
  <header guid="{03622C53-79BD-439C-98A5-5D30891936E5}" dateTime="2023-10-18T16:59:49" maxSheetId="3" userName="Пользователь" r:id="rId459" minRId="10645" maxRId="10663">
    <sheetIdMap count="2">
      <sheetId val="1"/>
      <sheetId val="2"/>
    </sheetIdMap>
  </header>
  <header guid="{EBDEE0E3-BF1F-4941-BD65-10864F642F63}" dateTime="2023-10-18T17:01:05" maxSheetId="3" userName="Пользователь" r:id="rId460" minRId="10664">
    <sheetIdMap count="2">
      <sheetId val="1"/>
      <sheetId val="2"/>
    </sheetIdMap>
  </header>
  <header guid="{4A74C9A3-E869-4601-8851-D7655D3F92BA}" dateTime="2023-10-18T17:04:38" maxSheetId="3" userName="Пользователь" r:id="rId461" minRId="10665">
    <sheetIdMap count="2">
      <sheetId val="1"/>
      <sheetId val="2"/>
    </sheetIdMap>
  </header>
  <header guid="{2E0AAF76-9D93-4BB0-93AE-4E4C29194E61}" dateTime="2023-10-19T13:24:05" maxSheetId="3" userName="Пользователь" r:id="rId462" minRId="10666" maxRId="10668">
    <sheetIdMap count="2">
      <sheetId val="1"/>
      <sheetId val="2"/>
    </sheetIdMap>
  </header>
  <header guid="{CCCFA73D-5132-44F3-B291-8F1B9751EB0E}" dateTime="2023-10-19T13:24:36" maxSheetId="3" userName="Пользователь" r:id="rId463" minRId="10669">
    <sheetIdMap count="2">
      <sheetId val="1"/>
      <sheetId val="2"/>
    </sheetIdMap>
  </header>
  <header guid="{33182963-AE6F-4236-A754-01A64014B03A}" dateTime="2023-10-19T15:43:40" maxSheetId="3" userName="Пользователь" r:id="rId464" minRId="10670" maxRId="10672">
    <sheetIdMap count="2">
      <sheetId val="1"/>
      <sheetId val="2"/>
    </sheetIdMap>
  </header>
  <header guid="{124FF31D-3298-40A6-81D3-B41D3087B790}" dateTime="2023-10-20T08:47:03" maxSheetId="3" userName="Пользователь" r:id="rId465" minRId="10673" maxRId="10674">
    <sheetIdMap count="2">
      <sheetId val="1"/>
      <sheetId val="2"/>
    </sheetIdMap>
  </header>
  <header guid="{60781EDF-5DA7-4ADF-9707-B33808C1E063}" dateTime="2023-10-20T08:47:11" maxSheetId="3" userName="Пользователь" r:id="rId466" minRId="10675" maxRId="10676">
    <sheetIdMap count="2">
      <sheetId val="1"/>
      <sheetId val="2"/>
    </sheetIdMap>
  </header>
  <header guid="{87FD08DD-260D-4606-8B23-71E9AC7444E2}" dateTime="2023-10-20T08:50:21" maxSheetId="3" userName="Пользователь" r:id="rId467" minRId="10677" maxRId="10679">
    <sheetIdMap count="2">
      <sheetId val="1"/>
      <sheetId val="2"/>
    </sheetIdMap>
  </header>
  <header guid="{4BF61B40-D941-4417-8E68-9C21D8B01476}" dateTime="2023-10-20T08:51:26" maxSheetId="3" userName="Пользователь" r:id="rId468" minRId="10680" maxRId="10681">
    <sheetIdMap count="2">
      <sheetId val="1"/>
      <sheetId val="2"/>
    </sheetIdMap>
  </header>
  <header guid="{EE8AA04B-1618-4A29-A5AA-C293383C7B3F}" dateTime="2023-10-20T08:56:23" maxSheetId="3" userName="Пользователь" r:id="rId469" minRId="10682" maxRId="10685">
    <sheetIdMap count="2">
      <sheetId val="1"/>
      <sheetId val="2"/>
    </sheetIdMap>
  </header>
  <header guid="{2AE3AF9D-4329-47EE-83D7-FFC18E09ABA5}" dateTime="2023-10-20T15:12:25" maxSheetId="3" userName="Пользователь" r:id="rId470" minRId="10686" maxRId="10687">
    <sheetIdMap count="2">
      <sheetId val="1"/>
      <sheetId val="2"/>
    </sheetIdMap>
  </header>
  <header guid="{371845A0-FBE9-4C8C-AEA3-19AE9A6FE7DF}" dateTime="2023-10-23T11:39:54" maxSheetId="3" userName="Пользователь" r:id="rId471" minRId="10688" maxRId="10689">
    <sheetIdMap count="2">
      <sheetId val="1"/>
      <sheetId val="2"/>
    </sheetIdMap>
  </header>
  <header guid="{C0ACECA3-1F8A-4062-9E54-F1E06A3A7984}" dateTime="2023-10-25T15:41:27" maxSheetId="3" userName="Ольга Владимировна" r:id="rId472" minRId="10690" maxRId="10753">
    <sheetIdMap count="2">
      <sheetId val="1"/>
      <sheetId val="2"/>
    </sheetIdMap>
  </header>
  <header guid="{90542F59-34B9-462B-B848-E86E5915BB5B}" dateTime="2023-10-26T14:00:53" maxSheetId="3" userName="Ольга Владимировна" r:id="rId473" minRId="10754" maxRId="10810">
    <sheetIdMap count="2">
      <sheetId val="1"/>
      <sheetId val="2"/>
    </sheetIdMap>
  </header>
  <header guid="{E73FD77B-3CD9-4C6B-8344-74C2A4FA5697}" dateTime="2023-10-26T14:27:38" maxSheetId="3" userName="Ольга Владимировна" r:id="rId474" minRId="10813" maxRId="10823">
    <sheetIdMap count="2">
      <sheetId val="1"/>
      <sheetId val="2"/>
    </sheetIdMap>
  </header>
  <header guid="{31FD8910-C9A4-4A50-A092-2C6BCDBD3841}" dateTime="2023-10-26T14:28:09" maxSheetId="3" userName="Ольга Владимировна" r:id="rId475">
    <sheetIdMap count="2">
      <sheetId val="1"/>
      <sheetId val="2"/>
    </sheetIdMap>
  </header>
  <header guid="{74F21FFF-3752-4777-9E3B-D230026D874F}" dateTime="2023-10-26T15:05:39" maxSheetId="3" userName="Ольга Владимировна" r:id="rId476" minRId="10828" maxRId="10839">
    <sheetIdMap count="2">
      <sheetId val="1"/>
      <sheetId val="2"/>
    </sheetIdMap>
  </header>
  <header guid="{B624B713-C82D-4AAE-8E48-4C8941A55CFA}" dateTime="2023-10-26T15:18:18" maxSheetId="3" userName="Ольга Владимировна" r:id="rId477" minRId="10842">
    <sheetIdMap count="2">
      <sheetId val="1"/>
      <sheetId val="2"/>
    </sheetIdMap>
  </header>
  <header guid="{E5B4A6A4-50E3-46BC-99C1-ABFD2DFB614E}" dateTime="2023-10-26T16:17:46" maxSheetId="3" userName="Ольга Владимировна" r:id="rId478" minRId="10845" maxRId="10864">
    <sheetIdMap count="2">
      <sheetId val="1"/>
      <sheetId val="2"/>
    </sheetIdMap>
  </header>
  <header guid="{849E0B2C-AAEA-44B9-8FA5-C3AF355BC3BA}" dateTime="2023-10-30T15:47:34" maxSheetId="3" userName="Ольга Владимировна" r:id="rId479" minRId="10867" maxRId="10872">
    <sheetIdMap count="2">
      <sheetId val="1"/>
      <sheetId val="2"/>
    </sheetIdMap>
  </header>
  <header guid="{35ADE945-E0F4-4D08-BD9C-F915BE7E8A17}" dateTime="2024-10-30T10:50:30" maxSheetId="3" userName="БутытоваСГ" r:id="rId480" minRId="10873" maxRId="10895">
    <sheetIdMap count="2">
      <sheetId val="1"/>
      <sheetId val="2"/>
    </sheetIdMap>
  </header>
  <header guid="{6DEC99B1-698F-4741-96FE-021EA6A4DBA5}" dateTime="2024-10-30T10:51:55" maxSheetId="3" userName="БутытоваСГ" r:id="rId481" minRId="10898" maxRId="10899">
    <sheetIdMap count="2">
      <sheetId val="1"/>
      <sheetId val="2"/>
    </sheetIdMap>
  </header>
  <header guid="{D57899EB-E7C8-441F-B9DA-489063D0314B}" dateTime="2024-10-30T11:00:54" maxSheetId="3" userName="БутытоваСГ" r:id="rId482" minRId="10900" maxRId="11080">
    <sheetIdMap count="2">
      <sheetId val="1"/>
      <sheetId val="2"/>
    </sheetIdMap>
  </header>
  <header guid="{55325A43-F7EC-473B-817F-14A59EE24FE6}" dateTime="2024-10-30T11:03:59" maxSheetId="3" userName="БутытоваСГ" r:id="rId483" minRId="11081" maxRId="11082">
    <sheetIdMap count="2">
      <sheetId val="1"/>
      <sheetId val="2"/>
    </sheetIdMap>
  </header>
  <header guid="{A1D2CC22-3EEC-4EF2-BAC3-1C6F37303F1F}" dateTime="2024-10-30T11:13:04" maxSheetId="3" userName="БутытоваСГ" r:id="rId484" minRId="11083" maxRId="11086">
    <sheetIdMap count="2">
      <sheetId val="1"/>
      <sheetId val="2"/>
    </sheetIdMap>
  </header>
  <header guid="{5070E336-D71E-4818-A893-0E4CEFF502FA}" dateTime="2024-10-30T11:14:24" maxSheetId="3" userName="БутытоваСГ" r:id="rId485" minRId="11087" maxRId="11091">
    <sheetIdMap count="2">
      <sheetId val="1"/>
      <sheetId val="2"/>
    </sheetIdMap>
  </header>
  <header guid="{9EAF7A9A-FDCC-405D-BF5E-37EEA63C8066}" dateTime="2024-10-30T11:15:40" maxSheetId="3" userName="БутытоваСГ" r:id="rId486" minRId="11092" maxRId="11096">
    <sheetIdMap count="2">
      <sheetId val="1"/>
      <sheetId val="2"/>
    </sheetIdMap>
  </header>
  <header guid="{66247AD4-7822-408C-BD01-4D2F59DB9C24}" dateTime="2024-10-30T11:22:47" maxSheetId="3" userName="БутытоваСГ" r:id="rId487" minRId="11097" maxRId="11143">
    <sheetIdMap count="2">
      <sheetId val="1"/>
      <sheetId val="2"/>
    </sheetIdMap>
  </header>
  <header guid="{7574DD2C-FC44-464B-BE4C-9F36DF0A7F7A}" dateTime="2024-10-30T11:23:51" maxSheetId="3" userName="БутытоваСГ" r:id="rId488" minRId="11144" maxRId="11147">
    <sheetIdMap count="2">
      <sheetId val="1"/>
      <sheetId val="2"/>
    </sheetIdMap>
  </header>
  <header guid="{A94B3137-F50D-4664-A16D-96EE351B3076}" dateTime="2024-10-30T11:24:31" maxSheetId="3" userName="БутытоваСГ" r:id="rId489" minRId="11148" maxRId="11149">
    <sheetIdMap count="2">
      <sheetId val="1"/>
      <sheetId val="2"/>
    </sheetIdMap>
  </header>
  <header guid="{79DE2869-7A1F-4989-9E02-286E4ABAA669}" dateTime="2024-10-30T11:28:19" maxSheetId="3" userName="БутытоваСГ" r:id="rId490" minRId="11150" maxRId="11160">
    <sheetIdMap count="2">
      <sheetId val="1"/>
      <sheetId val="2"/>
    </sheetIdMap>
  </header>
  <header guid="{95DCA4AF-4DF1-4C40-9AD0-D43FA232B173}" dateTime="2024-10-30T11:34:11" maxSheetId="3" userName="БутытоваСГ" r:id="rId491" minRId="11161" maxRId="11163">
    <sheetIdMap count="2">
      <sheetId val="1"/>
      <sheetId val="2"/>
    </sheetIdMap>
  </header>
  <header guid="{D526CDDD-F7D2-4F7E-A28A-FC8DEC72F9D1}" dateTime="2024-10-30T11:36:24" maxSheetId="3" userName="БутытоваСГ" r:id="rId492" minRId="11164" maxRId="11171">
    <sheetIdMap count="2">
      <sheetId val="1"/>
      <sheetId val="2"/>
    </sheetIdMap>
  </header>
  <header guid="{0E7D06A4-C43F-43D5-AADF-0F4D9BF6C310}" dateTime="2024-10-30T11:37:57" maxSheetId="3" userName="БутытоваСГ" r:id="rId493" minRId="11172" maxRId="11702">
    <sheetIdMap count="2">
      <sheetId val="1"/>
      <sheetId val="2"/>
    </sheetIdMap>
  </header>
  <header guid="{A4A30238-5D7D-4248-90E8-D947D35A00B9}" dateTime="2024-10-30T11:41:56" maxSheetId="3" userName="БутытоваСГ" r:id="rId494" minRId="11703" maxRId="11733">
    <sheetIdMap count="2">
      <sheetId val="1"/>
      <sheetId val="2"/>
    </sheetIdMap>
  </header>
  <header guid="{03FFEE58-7A6E-4108-8A4C-DC6B63EA6FD1}" dateTime="2024-10-30T11:49:43" maxSheetId="3" userName="БутытоваСГ" r:id="rId495" minRId="11734" maxRId="11745">
    <sheetIdMap count="2">
      <sheetId val="1"/>
      <sheetId val="2"/>
    </sheetIdMap>
  </header>
  <header guid="{53469E99-F804-4017-84EF-57D83505800F}" dateTime="2024-10-30T11:52:09" maxSheetId="3" userName="БутытоваСГ" r:id="rId496" minRId="11746">
    <sheetIdMap count="2">
      <sheetId val="1"/>
      <sheetId val="2"/>
    </sheetIdMap>
  </header>
  <header guid="{B5738D7B-C294-441C-82C4-C73A7A83A8B9}" dateTime="2024-10-30T13:13:11" maxSheetId="3" userName="БутытоваСГ" r:id="rId497" minRId="11747">
    <sheetIdMap count="2">
      <sheetId val="1"/>
      <sheetId val="2"/>
    </sheetIdMap>
  </header>
  <header guid="{52A422DD-2B8D-45BB-9AA0-9578E8C40F96}" dateTime="2024-10-30T13:13:22" maxSheetId="3" userName="БутытоваСГ" r:id="rId498">
    <sheetIdMap count="2">
      <sheetId val="1"/>
      <sheetId val="2"/>
    </sheetIdMap>
  </header>
  <header guid="{6E3CC9B3-26AE-4502-89C0-AA15C0ADF9B6}" dateTime="2024-10-30T13:13:51" maxSheetId="3" userName="БутытоваСГ" r:id="rId499" minRId="11748" maxRId="11757">
    <sheetIdMap count="2">
      <sheetId val="1"/>
      <sheetId val="2"/>
    </sheetIdMap>
  </header>
  <header guid="{90FCE0AC-5576-47AF-A72F-6095FC5390B9}" dateTime="2024-10-30T13:28:25" maxSheetId="3" userName="БутытоваСГ" r:id="rId500" minRId="11758" maxRId="11763">
    <sheetIdMap count="2">
      <sheetId val="1"/>
      <sheetId val="2"/>
    </sheetIdMap>
  </header>
  <header guid="{EAF7562C-04B4-4B94-831B-AC84B3EF9F96}" dateTime="2024-10-30T13:34:07" maxSheetId="3" userName="БутытоваСГ" r:id="rId501" minRId="11764" maxRId="11774">
    <sheetIdMap count="2">
      <sheetId val="1"/>
      <sheetId val="2"/>
    </sheetIdMap>
  </header>
  <header guid="{FD24DA94-5F74-4C6F-891C-FFFA59C26DA7}" dateTime="2024-10-30T13:36:33" maxSheetId="3" userName="БутытоваСГ" r:id="rId502" minRId="11775" maxRId="11817">
    <sheetIdMap count="2">
      <sheetId val="1"/>
      <sheetId val="2"/>
    </sheetIdMap>
  </header>
  <header guid="{CDB49D70-3E08-4081-8A27-916C5EE5816C}" dateTime="2024-10-30T13:38:59" maxSheetId="3" userName="БутытоваСГ" r:id="rId503" minRId="11818" maxRId="11819">
    <sheetIdMap count="2">
      <sheetId val="1"/>
      <sheetId val="2"/>
    </sheetIdMap>
  </header>
  <header guid="{37C3CE8E-2C8D-4769-B383-B3A71EA0048F}" dateTime="2024-10-30T13:40:55" maxSheetId="3" userName="БутытоваСГ" r:id="rId504" minRId="11820" maxRId="11834">
    <sheetIdMap count="2">
      <sheetId val="1"/>
      <sheetId val="2"/>
    </sheetIdMap>
  </header>
  <header guid="{7A0D8CEF-0BBF-405F-B891-6E842A8DD8AE}" dateTime="2024-10-30T13:48:47" maxSheetId="3" userName="БутытоваСГ" r:id="rId505" minRId="11835" maxRId="11850">
    <sheetIdMap count="2">
      <sheetId val="1"/>
      <sheetId val="2"/>
    </sheetIdMap>
  </header>
  <header guid="{C5C9ECFE-E411-467A-A581-5325F5BB90DC}" dateTime="2024-10-30T13:48:57" maxSheetId="3" userName="БутытоваСГ" r:id="rId506">
    <sheetIdMap count="2">
      <sheetId val="1"/>
      <sheetId val="2"/>
    </sheetIdMap>
  </header>
  <header guid="{A1206E04-FDF5-4C7B-AA80-935DE7F57738}" dateTime="2024-10-30T14:07:13" maxSheetId="3" userName="БутытоваСГ" r:id="rId507" minRId="11851" maxRId="11872">
    <sheetIdMap count="2">
      <sheetId val="1"/>
      <sheetId val="2"/>
    </sheetIdMap>
  </header>
  <header guid="{CA3F84BD-FFDC-49F5-B7E0-C3B3C0AAE178}" dateTime="2024-10-30T14:09:58" maxSheetId="3" userName="БутытоваСГ" r:id="rId508" minRId="11873" maxRId="11940">
    <sheetIdMap count="2">
      <sheetId val="1"/>
      <sheetId val="2"/>
    </sheetIdMap>
  </header>
  <header guid="{B34DC4CE-6596-44D0-8E2B-7A150FFC6017}" dateTime="2024-10-30T14:14:26" maxSheetId="3" userName="БутытоваСГ" r:id="rId509" minRId="11941" maxRId="11976">
    <sheetIdMap count="2">
      <sheetId val="1"/>
      <sheetId val="2"/>
    </sheetIdMap>
  </header>
  <header guid="{44D09257-B975-42EB-9B0E-A638A8468E86}" dateTime="2024-10-30T14:15:59" maxSheetId="3" userName="БутытоваСГ" r:id="rId510" minRId="11979" maxRId="11983">
    <sheetIdMap count="2">
      <sheetId val="1"/>
      <sheetId val="2"/>
    </sheetIdMap>
  </header>
  <header guid="{5317AA90-8B86-4589-9028-37E82968B975}" dateTime="2024-10-30T14:16:41" maxSheetId="3" userName="БутытоваСГ" r:id="rId511" minRId="11984" maxRId="11989">
    <sheetIdMap count="2">
      <sheetId val="1"/>
      <sheetId val="2"/>
    </sheetIdMap>
  </header>
  <header guid="{71DB3460-81D2-4009-BB1C-AE19E9092609}" dateTime="2024-10-30T14:21:29" maxSheetId="3" userName="БутытоваСГ" r:id="rId512" minRId="11990" maxRId="11991">
    <sheetIdMap count="2">
      <sheetId val="1"/>
      <sheetId val="2"/>
    </sheetIdMap>
  </header>
  <header guid="{0003ED07-3CA3-470B-A631-5ACA7E185439}" dateTime="2024-10-30T14:23:00" maxSheetId="3" userName="БутытоваСГ" r:id="rId513" minRId="11992" maxRId="11995">
    <sheetIdMap count="2">
      <sheetId val="1"/>
      <sheetId val="2"/>
    </sheetIdMap>
  </header>
  <header guid="{8DD35400-3ACE-4ADC-9354-32A5E04496DF}" dateTime="2024-10-30T15:12:15" maxSheetId="3" userName="БутытоваСГ" r:id="rId514" minRId="11996" maxRId="11999">
    <sheetIdMap count="2">
      <sheetId val="1"/>
      <sheetId val="2"/>
    </sheetIdMap>
  </header>
  <header guid="{1F142FB1-CDDB-4459-870A-C2AD673617A9}" dateTime="2024-10-30T15:20:17" maxSheetId="3" userName="БутытоваСГ" r:id="rId515" minRId="12000">
    <sheetIdMap count="2">
      <sheetId val="1"/>
      <sheetId val="2"/>
    </sheetIdMap>
  </header>
  <header guid="{00F674F9-F6A1-4D5F-9793-0FD9990968D9}" dateTime="2024-10-30T15:39:52" maxSheetId="3" userName="БутытоваСГ" r:id="rId516" minRId="12001" maxRId="12002">
    <sheetIdMap count="2">
      <sheetId val="1"/>
      <sheetId val="2"/>
    </sheetIdMap>
  </header>
  <header guid="{501475A2-D34D-4713-99B2-A8F013F3D14C}" dateTime="2024-10-31T09:04:57" maxSheetId="3" userName="Пользователь" r:id="rId517" minRId="12005" maxRId="12020">
    <sheetIdMap count="2">
      <sheetId val="1"/>
      <sheetId val="2"/>
    </sheetIdMap>
  </header>
  <header guid="{E456F33F-412F-4D01-90EF-D895240FC9A7}" dateTime="2024-10-31T09:50:05" maxSheetId="3" userName="Пользователь" r:id="rId518" minRId="12021" maxRId="12030">
    <sheetIdMap count="2">
      <sheetId val="1"/>
      <sheetId val="2"/>
    </sheetIdMap>
  </header>
  <header guid="{E6752B5F-074F-4947-B3C7-F354790C1B2E}" dateTime="2024-10-31T13:49:04" maxSheetId="3" userName="БутытоваСГ" r:id="rId519" minRId="12031" maxRId="12038">
    <sheetIdMap count="2">
      <sheetId val="1"/>
      <sheetId val="2"/>
    </sheetIdMap>
  </header>
  <header guid="{1C385680-51CF-43BC-AFB2-D1F154F7DAA8}" dateTime="2024-10-31T16:21:04" maxSheetId="3" userName="БутытоваСГ" r:id="rId520" minRId="12039" maxRId="12040">
    <sheetIdMap count="2">
      <sheetId val="1"/>
      <sheetId val="2"/>
    </sheetIdMap>
  </header>
  <header guid="{E2CA6D3F-B4A8-4509-9CDF-F71FB333404A}" dateTime="2024-11-01T11:44:52" maxSheetId="3" userName="БутытоваСГ" r:id="rId521" minRId="12041" maxRId="12042">
    <sheetIdMap count="2">
      <sheetId val="1"/>
      <sheetId val="2"/>
    </sheetIdMap>
  </header>
  <header guid="{616042F3-9470-421C-BF23-DD7F4F4E7DF4}" dateTime="2024-11-01T11:45:32" maxSheetId="3" userName="БутытоваСГ" r:id="rId522" minRId="12043" maxRId="12057">
    <sheetIdMap count="2">
      <sheetId val="1"/>
      <sheetId val="2"/>
    </sheetIdMap>
  </header>
  <header guid="{1B569009-B3A8-4239-8984-F69EE98E43FB}" dateTime="2024-11-01T11:54:59" maxSheetId="3" userName="БутытоваСГ" r:id="rId523" minRId="12058" maxRId="12064">
    <sheetIdMap count="2">
      <sheetId val="1"/>
      <sheetId val="2"/>
    </sheetIdMap>
  </header>
  <header guid="{A3EADE57-AD59-4964-AABD-30AC2793D7F3}" dateTime="2024-11-01T11:55:23" maxSheetId="3" userName="БутытоваСГ" r:id="rId524" minRId="12065">
    <sheetIdMap count="2">
      <sheetId val="1"/>
      <sheetId val="2"/>
    </sheetIdMap>
  </header>
  <header guid="{EB5F7675-32D9-41A3-A8E9-E5F4FD2FD1EE}" dateTime="2024-11-02T14:43:00" maxSheetId="3" userName="БутытоваСГ" r:id="rId525" minRId="12066" maxRId="12067">
    <sheetIdMap count="2">
      <sheetId val="1"/>
      <sheetId val="2"/>
    </sheetIdMap>
  </header>
  <header guid="{CAACF7C7-7068-4B4E-A2E4-6D762167FEEF}" dateTime="2024-11-02T14:43:40" maxSheetId="3" userName="БутытоваСГ" r:id="rId526" minRId="12068" maxRId="12069">
    <sheetIdMap count="2">
      <sheetId val="1"/>
      <sheetId val="2"/>
    </sheetIdMap>
  </header>
  <header guid="{93824E5A-2B85-4418-97A4-0CEA909E8BFB}" dateTime="2024-11-02T14:44:12" maxSheetId="3" userName="БутытоваСГ" r:id="rId527">
    <sheetIdMap count="2">
      <sheetId val="1"/>
      <sheetId val="2"/>
    </sheetIdMap>
  </header>
  <header guid="{5029F37B-41C9-4178-951C-03D865ACD831}" dateTime="2024-11-02T14:49:56" maxSheetId="3" userName="БутытоваСГ" r:id="rId528" minRId="12070" maxRId="12073">
    <sheetIdMap count="2">
      <sheetId val="1"/>
      <sheetId val="2"/>
    </sheetIdMap>
  </header>
  <header guid="{6217CDAF-6A0A-4863-8BE9-A913B011D7CA}" dateTime="2024-11-02T14:50:47" maxSheetId="3" userName="БутытоваСГ" r:id="rId529" minRId="12074">
    <sheetIdMap count="2">
      <sheetId val="1"/>
      <sheetId val="2"/>
    </sheetIdMap>
  </header>
  <header guid="{B253C697-3248-4FF1-AE3D-E58975A7FA1C}" dateTime="2024-11-02T14:51:30" maxSheetId="3" userName="БутытоваСГ" r:id="rId530" minRId="12075" maxRId="12078">
    <sheetIdMap count="2">
      <sheetId val="1"/>
      <sheetId val="2"/>
    </sheetIdMap>
  </header>
  <header guid="{553F8379-F8C7-4D64-A926-6B4C3B42FB85}" dateTime="2024-11-05T14:42:08" maxSheetId="3" userName="БутытоваСГ" r:id="rId531" minRId="12079" maxRId="12083">
    <sheetIdMap count="2">
      <sheetId val="1"/>
      <sheetId val="2"/>
    </sheetIdMap>
  </header>
  <header guid="{AC152A23-4EE6-480F-BD55-B4DCD6153538}" dateTime="2024-11-05T14:44:50" maxSheetId="3" userName="БутытоваСГ" r:id="rId532" minRId="12084" maxRId="12087">
    <sheetIdMap count="2">
      <sheetId val="1"/>
      <sheetId val="2"/>
    </sheetIdMap>
  </header>
  <header guid="{D95A1ED9-EFEF-4D03-A230-EA40572D8DFD}" dateTime="2024-11-06T10:18:20" maxSheetId="3" userName="БутытоваСГ" r:id="rId533" minRId="12088" maxRId="12091">
    <sheetIdMap count="2">
      <sheetId val="1"/>
      <sheetId val="2"/>
    </sheetIdMap>
  </header>
  <header guid="{62244582-ABC2-4049-B7B4-FB8629D85794}" dateTime="2024-11-06T13:51:56" maxSheetId="3" userName="БутытоваСГ" r:id="rId534" minRId="12092" maxRId="12100">
    <sheetIdMap count="2">
      <sheetId val="1"/>
      <sheetId val="2"/>
    </sheetIdMap>
  </header>
  <header guid="{9E5C5110-73AB-430E-981C-A7996EC05DD5}" dateTime="2024-11-06T13:54:03" maxSheetId="3" userName="БутытоваСГ" r:id="rId535" minRId="12103" maxRId="12110">
    <sheetIdMap count="2">
      <sheetId val="1"/>
      <sheetId val="2"/>
    </sheetIdMap>
  </header>
  <header guid="{E1D33EFF-DBE1-4C22-AB3A-7B0A68432F86}" dateTime="2024-11-06T13:55:52" maxSheetId="3" userName="БутытоваСГ" r:id="rId536" minRId="12111" maxRId="12121">
    <sheetIdMap count="2">
      <sheetId val="1"/>
      <sheetId val="2"/>
    </sheetIdMap>
  </header>
  <header guid="{A0198663-7417-4B7E-B239-A13F835AD393}" dateTime="2024-11-06T16:48:47" maxSheetId="3" userName="БутытоваСГ" r:id="rId537" minRId="12122" maxRId="12125">
    <sheetIdMap count="2">
      <sheetId val="1"/>
      <sheetId val="2"/>
    </sheetIdMap>
  </header>
  <header guid="{0B41A56E-76EB-481F-BCFE-6383BAFDEC13}" dateTime="2024-11-07T14:17:08" maxSheetId="3" userName="БутытоваСГ" r:id="rId538" minRId="12126" maxRId="12130">
    <sheetIdMap count="2">
      <sheetId val="1"/>
      <sheetId val="2"/>
    </sheetIdMap>
  </header>
  <header guid="{E0917325-9D24-4F2C-A6F7-F1A7EBB70242}" dateTime="2024-11-07T14:20:01" maxSheetId="3" userName="БутытоваСГ" r:id="rId539" minRId="12131" maxRId="12172">
    <sheetIdMap count="2">
      <sheetId val="1"/>
      <sheetId val="2"/>
    </sheetIdMap>
  </header>
  <header guid="{FEC36BA0-465C-49D5-89B3-653465F86779}" dateTime="2024-11-07T14:22:47" maxSheetId="3" userName="БутытоваСГ" r:id="rId540" minRId="12175" maxRId="12180">
    <sheetIdMap count="2">
      <sheetId val="1"/>
      <sheetId val="2"/>
    </sheetIdMap>
  </header>
  <header guid="{5792E386-870C-4706-9B7D-D543E353DD34}" dateTime="2024-11-07T14:29:16" maxSheetId="3" userName="БутытоваСГ" r:id="rId541" minRId="12181" maxRId="12185">
    <sheetIdMap count="2">
      <sheetId val="1"/>
      <sheetId val="2"/>
    </sheetIdMap>
  </header>
  <header guid="{A583BBA2-7E37-4C14-A35B-D889D5BECD88}" dateTime="2024-11-07T14:34:36" maxSheetId="3" userName="БутытоваСГ" r:id="rId542" minRId="12186" maxRId="12200">
    <sheetIdMap count="2">
      <sheetId val="1"/>
      <sheetId val="2"/>
    </sheetIdMap>
  </header>
  <header guid="{27F6D1B5-9F1C-4A3C-BF85-FC6EB0D91134}" dateTime="2024-11-07T14:36:52" maxSheetId="3" userName="БутытоваСГ" r:id="rId543" minRId="12201" maxRId="12214">
    <sheetIdMap count="2">
      <sheetId val="1"/>
      <sheetId val="2"/>
    </sheetIdMap>
  </header>
  <header guid="{395B4B58-C8B6-49F5-B8D4-BE74258AAB38}" dateTime="2024-11-07T14:39:52" maxSheetId="3" userName="БутытоваСГ" r:id="rId544" minRId="12215" maxRId="12232">
    <sheetIdMap count="2">
      <sheetId val="1"/>
      <sheetId val="2"/>
    </sheetIdMap>
  </header>
  <header guid="{A0A25F6B-95D5-48AB-B8F4-82EA035BFB37}" dateTime="2024-11-07T14:41:34" maxSheetId="3" userName="БутытоваСГ" r:id="rId545" minRId="12233" maxRId="12234">
    <sheetIdMap count="2">
      <sheetId val="1"/>
      <sheetId val="2"/>
    </sheetIdMap>
  </header>
  <header guid="{BC825EAF-7195-43CF-B281-A9881F30B903}" dateTime="2024-11-07T14:42:22" maxSheetId="3" userName="БутытоваСГ" r:id="rId546" minRId="12235">
    <sheetIdMap count="2">
      <sheetId val="1"/>
      <sheetId val="2"/>
    </sheetIdMap>
  </header>
  <header guid="{224DA407-02F9-4A70-8ADF-53E9051512EA}" dateTime="2024-11-07T14:43:06" maxSheetId="3" userName="БутытоваСГ" r:id="rId547" minRId="12236">
    <sheetIdMap count="2">
      <sheetId val="1"/>
      <sheetId val="2"/>
    </sheetIdMap>
  </header>
  <header guid="{C0608E97-0413-47EA-89B3-D789C64DDB3A}" dateTime="2024-11-07T14:44:26" maxSheetId="3" userName="БутытоваСГ" r:id="rId548" minRId="12237" maxRId="12240">
    <sheetIdMap count="2">
      <sheetId val="1"/>
      <sheetId val="2"/>
    </sheetIdMap>
  </header>
  <header guid="{BFF594A8-B8BE-4AF9-B658-6D2E0A450409}" dateTime="2024-11-07T14:44:48" maxSheetId="3" userName="БутытоваСГ" r:id="rId549" minRId="12241">
    <sheetIdMap count="2">
      <sheetId val="1"/>
      <sheetId val="2"/>
    </sheetIdMap>
  </header>
  <header guid="{AA932B4E-88DB-4DF1-944B-33214C679360}" dateTime="2024-11-07T14:47:32" maxSheetId="3" userName="БутытоваСГ" r:id="rId550" minRId="12242" maxRId="12245">
    <sheetIdMap count="2">
      <sheetId val="1"/>
      <sheetId val="2"/>
    </sheetIdMap>
  </header>
  <header guid="{1CAEAB9D-2A64-49A0-A213-6DA430AA55EE}" dateTime="2024-11-07T14:48:33" maxSheetId="3" userName="БутытоваСГ" r:id="rId551" minRId="12246" maxRId="12247">
    <sheetIdMap count="2">
      <sheetId val="1"/>
      <sheetId val="2"/>
    </sheetIdMap>
  </header>
  <header guid="{9BC3653C-FB11-4B25-8E37-FACBC336B572}" dateTime="2024-11-07T14:53:55" maxSheetId="3" userName="БутытоваСГ" r:id="rId552" minRId="12248" maxRId="12260">
    <sheetIdMap count="2">
      <sheetId val="1"/>
      <sheetId val="2"/>
    </sheetIdMap>
  </header>
  <header guid="{434009D8-E638-4A8D-8F4B-137D56929D9A}" dateTime="2024-11-07T14:54:24" maxSheetId="3" userName="БутытоваСГ" r:id="rId553" minRId="12261">
    <sheetIdMap count="2">
      <sheetId val="1"/>
      <sheetId val="2"/>
    </sheetIdMap>
  </header>
  <header guid="{05B9F5DF-3800-40A2-A54B-BF448330AB7E}" dateTime="2024-11-07T14:58:01" maxSheetId="3" userName="БутытоваСГ" r:id="rId554" minRId="12264" maxRId="12267">
    <sheetIdMap count="2">
      <sheetId val="1"/>
      <sheetId val="2"/>
    </sheetIdMap>
  </header>
  <header guid="{61343DBC-7FB9-49F0-A275-525B7FE96BDB}" dateTime="2024-11-07T14:58:16" maxSheetId="3" userName="БутытоваСГ" r:id="rId555" minRId="12268">
    <sheetIdMap count="2">
      <sheetId val="1"/>
      <sheetId val="2"/>
    </sheetIdMap>
  </header>
  <header guid="{9F5606D5-38C6-4F76-A92E-75215A13FFA9}" dateTime="2024-11-07T15:05:14" maxSheetId="3" userName="БутытоваСГ" r:id="rId556" minRId="12269" maxRId="12298">
    <sheetIdMap count="2">
      <sheetId val="1"/>
      <sheetId val="2"/>
    </sheetIdMap>
  </header>
  <header guid="{56964933-6976-45A5-8D85-2161859D75AB}" dateTime="2024-11-07T15:11:34" maxSheetId="3" userName="БутытоваСГ" r:id="rId557" minRId="12299" maxRId="12321">
    <sheetIdMap count="2">
      <sheetId val="1"/>
      <sheetId val="2"/>
    </sheetIdMap>
  </header>
  <header guid="{0F962249-E8B1-4CF1-B597-E1D1CD1A4611}" dateTime="2024-11-07T15:16:00" maxSheetId="3" userName="БутытоваСГ" r:id="rId558" minRId="12322" maxRId="12330">
    <sheetIdMap count="2">
      <sheetId val="1"/>
      <sheetId val="2"/>
    </sheetIdMap>
  </header>
  <header guid="{A2750690-EA3A-434B-858C-FB1871CE1D45}" dateTime="2024-11-07T15:16:59" maxSheetId="3" userName="БутытоваСГ" r:id="rId559">
    <sheetIdMap count="2">
      <sheetId val="1"/>
      <sheetId val="2"/>
    </sheetIdMap>
  </header>
  <header guid="{986EDEB1-2976-4118-99F5-9A9370A24F95}" dateTime="2024-11-07T15:17:06" maxSheetId="3" userName="БутытоваСГ" r:id="rId560">
    <sheetIdMap count="2">
      <sheetId val="1"/>
      <sheetId val="2"/>
    </sheetIdMap>
  </header>
  <header guid="{13AFE857-971E-4361-82A1-3EC0A17127E7}" dateTime="2024-11-07T15:25:48" maxSheetId="3" userName="БутытоваСГ" r:id="rId561" minRId="12333" maxRId="12337">
    <sheetIdMap count="2">
      <sheetId val="1"/>
      <sheetId val="2"/>
    </sheetIdMap>
  </header>
  <header guid="{CC46A4F4-F651-430B-A948-97AC6E531A4C}" dateTime="2024-11-07T15:33:19" maxSheetId="3" userName="БутытоваСГ" r:id="rId562" minRId="12338" maxRId="12350">
    <sheetIdMap count="2">
      <sheetId val="1"/>
      <sheetId val="2"/>
    </sheetIdMap>
  </header>
  <header guid="{50DE51E5-03B4-4C36-9187-216B68649382}" dateTime="2024-11-07T15:35:03" maxSheetId="3" userName="БутытоваСГ" r:id="rId563" minRId="12351" maxRId="12352">
    <sheetIdMap count="2">
      <sheetId val="1"/>
      <sheetId val="2"/>
    </sheetIdMap>
  </header>
  <header guid="{A381C058-C456-4B2B-B4CF-7F7444FF2AF1}" dateTime="2024-11-07T15:56:12" maxSheetId="3" userName="БутытоваСГ" r:id="rId564" minRId="12353" maxRId="12362">
    <sheetIdMap count="2">
      <sheetId val="1"/>
      <sheetId val="2"/>
    </sheetIdMap>
  </header>
  <header guid="{0BA5AF46-E923-41FC-9D7A-EC71A52E978B}" dateTime="2024-11-08T09:22:56" maxSheetId="3" userName="БутытоваСГ" r:id="rId565" minRId="12363" maxRId="12368">
    <sheetIdMap count="2">
      <sheetId val="1"/>
      <sheetId val="2"/>
    </sheetIdMap>
  </header>
  <header guid="{FEA72C1E-44A7-412E-B5D5-DEDD6ECFABBA}" dateTime="2024-11-08T14:03:16" maxSheetId="3" userName="БутытоваСГ" r:id="rId566" minRId="12369" maxRId="12374">
    <sheetIdMap count="2">
      <sheetId val="1"/>
      <sheetId val="2"/>
    </sheetIdMap>
  </header>
  <header guid="{C0443B43-40EB-4FC8-B3E9-902ED805B0DB}" dateTime="2024-11-08T14:15:44" maxSheetId="3" userName="БутытоваСГ" r:id="rId567" minRId="12375" maxRId="12378">
    <sheetIdMap count="2">
      <sheetId val="1"/>
      <sheetId val="2"/>
    </sheetIdMap>
  </header>
  <header guid="{4DA83579-DD86-4DD6-9B27-B1CD80675783}" dateTime="2024-11-08T14:34:44" maxSheetId="3" userName="БутытоваСГ" r:id="rId568" minRId="12381" maxRId="12404">
    <sheetIdMap count="2">
      <sheetId val="1"/>
      <sheetId val="2"/>
    </sheetIdMap>
  </header>
  <header guid="{9CB76177-0592-446B-9813-97EE272987D4}" dateTime="2024-11-08T14:35:02" maxSheetId="3" userName="БутытоваСГ" r:id="rId569" minRId="12405" maxRId="12409">
    <sheetIdMap count="2">
      <sheetId val="1"/>
      <sheetId val="2"/>
    </sheetIdMap>
  </header>
  <header guid="{CCEA9356-9CE0-456B-8645-FE4A0E755A0E}" dateTime="2024-11-08T14:36:25" maxSheetId="3" userName="БутытоваСГ" r:id="rId570" minRId="12410" maxRId="12424">
    <sheetIdMap count="2">
      <sheetId val="1"/>
      <sheetId val="2"/>
    </sheetIdMap>
  </header>
  <header guid="{0E2ECD99-147A-4436-BED4-6A6C946B5B09}" dateTime="2024-11-08T14:38:48" maxSheetId="3" userName="БутытоваСГ" r:id="rId571" minRId="12425" maxRId="12460">
    <sheetIdMap count="2">
      <sheetId val="1"/>
      <sheetId val="2"/>
    </sheetIdMap>
  </header>
  <header guid="{D3508BB8-027F-48B4-B08E-FE9D172CF4CB}" dateTime="2024-11-08T14:39:16" maxSheetId="3" userName="БутытоваСГ" r:id="rId572" minRId="12461" maxRId="12466">
    <sheetIdMap count="2">
      <sheetId val="1"/>
      <sheetId val="2"/>
    </sheetIdMap>
  </header>
  <header guid="{6474DD78-01EC-44DA-AB05-42C8EB7C8E9F}" dateTime="2024-11-08T15:04:46" maxSheetId="3" userName="БутытоваСГ" r:id="rId573" minRId="12467" maxRId="12468">
    <sheetIdMap count="2">
      <sheetId val="1"/>
      <sheetId val="2"/>
    </sheetIdMap>
  </header>
  <header guid="{390E2183-2D3A-423C-A217-1715A0F46465}" dateTime="2024-11-08T15:45:36" maxSheetId="3" userName="БутытоваСГ" r:id="rId574" minRId="12469" maxRId="12486">
    <sheetIdMap count="2">
      <sheetId val="1"/>
      <sheetId val="2"/>
    </sheetIdMap>
  </header>
  <header guid="{6B1B5161-2A23-44D1-B694-A44FBEE18520}" dateTime="2024-11-12T10:34:33" maxSheetId="3" userName="БутытоваСГ" r:id="rId575" minRId="12489" maxRId="12490">
    <sheetIdMap count="2">
      <sheetId val="1"/>
      <sheetId val="2"/>
    </sheetIdMap>
  </header>
  <header guid="{DD198CD9-5D51-4DEA-8496-9210E65C106A}" dateTime="2024-11-12T10:42:03" maxSheetId="3" userName="БутытоваСГ" r:id="rId576" minRId="12491" maxRId="12496">
    <sheetIdMap count="2">
      <sheetId val="1"/>
      <sheetId val="2"/>
    </sheetIdMap>
  </header>
  <header guid="{F7EF1AB3-3E5F-4350-916B-D662E99537B7}" dateTime="2024-11-12T10:54:59" maxSheetId="3" userName="БутытоваСГ" r:id="rId577" minRId="12497" maxRId="12511">
    <sheetIdMap count="2">
      <sheetId val="1"/>
      <sheetId val="2"/>
    </sheetIdMap>
  </header>
  <header guid="{50FDBF23-9F97-4634-A645-3D762F3B5FEE}" dateTime="2024-11-12T10:58:52" maxSheetId="3" userName="БутытоваСГ" r:id="rId578" minRId="12512" maxRId="12513">
    <sheetIdMap count="2">
      <sheetId val="1"/>
      <sheetId val="2"/>
    </sheetIdMap>
  </header>
  <header guid="{BA2BC1CC-733B-456D-B318-FC9357876838}" dateTime="2024-11-12T11:09:46" maxSheetId="3" userName="БутытоваСГ" r:id="rId579" minRId="12514" maxRId="12526">
    <sheetIdMap count="2">
      <sheetId val="1"/>
      <sheetId val="2"/>
    </sheetIdMap>
  </header>
  <header guid="{AD9127A0-EDA0-4FCB-B125-49CA117CB8EB}" dateTime="2024-11-12T11:19:37" maxSheetId="3" userName="БутытоваСГ" r:id="rId580" minRId="12527" maxRId="12528">
    <sheetIdMap count="2">
      <sheetId val="1"/>
      <sheetId val="2"/>
    </sheetIdMap>
  </header>
  <header guid="{70F9F9BE-2C8A-413F-B6C8-90E04E3A52F3}" dateTime="2024-11-12T11:29:35" maxSheetId="3" userName="БутытоваСГ" r:id="rId581" minRId="12529">
    <sheetIdMap count="2">
      <sheetId val="1"/>
      <sheetId val="2"/>
    </sheetIdMap>
  </header>
  <header guid="{0865AFE1-D465-42E2-A45E-4FB5857F5DE3}" dateTime="2024-11-12T11:29:44" maxSheetId="3" userName="БутытоваСГ" r:id="rId582">
    <sheetIdMap count="2">
      <sheetId val="1"/>
      <sheetId val="2"/>
    </sheetIdMap>
  </header>
  <header guid="{233B5455-7B1C-40BB-B115-040590460543}" dateTime="2024-11-12T11:50:09" maxSheetId="3" userName="БутытоваСГ" r:id="rId583" minRId="12530" maxRId="12532">
    <sheetIdMap count="2">
      <sheetId val="1"/>
      <sheetId val="2"/>
    </sheetIdMap>
  </header>
  <header guid="{5DEAF18C-FA0A-4C4F-B5B2-58979BF123C7}" dateTime="2024-11-12T11:54:04" maxSheetId="3" userName="БутытоваСГ" r:id="rId584" minRId="12533">
    <sheetIdMap count="2">
      <sheetId val="1"/>
      <sheetId val="2"/>
    </sheetIdMap>
  </header>
  <header guid="{8925CD40-52C0-425F-8F9B-D0B847AA398D}" dateTime="2024-11-12T13:20:44" maxSheetId="3" userName="БутытоваСГ" r:id="rId585" minRId="12534" maxRId="12535">
    <sheetIdMap count="2">
      <sheetId val="1"/>
      <sheetId val="2"/>
    </sheetIdMap>
  </header>
  <header guid="{50CD3220-C7A8-4875-952C-88B74CB61DF3}" dateTime="2024-11-12T13:24:13" maxSheetId="3" userName="БутытоваСГ" r:id="rId586" minRId="12536" maxRId="12537">
    <sheetIdMap count="2">
      <sheetId val="1"/>
      <sheetId val="2"/>
    </sheetIdMap>
  </header>
  <header guid="{9F785FAB-6D35-4EA5-A74C-A111C0A70190}" dateTime="2024-11-12T13:25:14" maxSheetId="3" userName="БутытоваСГ" r:id="rId587" minRId="12538">
    <sheetIdMap count="2">
      <sheetId val="1"/>
      <sheetId val="2"/>
    </sheetIdMap>
  </header>
  <header guid="{5C8EA0F4-67A2-4971-ABDE-948E344233A2}" dateTime="2024-11-12T13:29:28" maxSheetId="3" userName="БутытоваСГ" r:id="rId588" minRId="12539" maxRId="12540">
    <sheetIdMap count="2">
      <sheetId val="1"/>
      <sheetId val="2"/>
    </sheetIdMap>
  </header>
  <header guid="{F9C74589-6A56-4FB0-A548-77C5323540D1}" dateTime="2024-11-12T13:42:05" maxSheetId="3" userName="БутытоваСГ" r:id="rId589" minRId="12541" maxRId="12542">
    <sheetIdMap count="2">
      <sheetId val="1"/>
      <sheetId val="2"/>
    </sheetIdMap>
  </header>
  <header guid="{92E75EFC-68EB-4B98-B555-112A887EC54F}" dateTime="2024-11-12T13:47:25" maxSheetId="3" userName="БутытоваСГ" r:id="rId590" minRId="12543" maxRId="12561">
    <sheetIdMap count="2">
      <sheetId val="1"/>
      <sheetId val="2"/>
    </sheetIdMap>
  </header>
  <header guid="{E80291DF-F59E-4F4C-8819-2A0C5D137AD3}" dateTime="2024-11-12T13:57:28" maxSheetId="3" userName="БутытоваСГ" r:id="rId591" minRId="12564">
    <sheetIdMap count="2">
      <sheetId val="1"/>
      <sheetId val="2"/>
    </sheetIdMap>
  </header>
  <header guid="{C0F08B73-C7DF-4BFB-A9A7-982C599EA399}" dateTime="2024-11-12T15:05:16" maxSheetId="3" userName="БутытоваСГ" r:id="rId592" minRId="12565" maxRId="12609">
    <sheetIdMap count="2">
      <sheetId val="1"/>
      <sheetId val="2"/>
    </sheetIdMap>
  </header>
  <header guid="{DE4746DC-9331-438D-94E7-34F9D384B3F0}" dateTime="2024-11-12T15:18:11" maxSheetId="3" userName="БутытоваСГ" r:id="rId593" minRId="12610" maxRId="12621">
    <sheetIdMap count="2">
      <sheetId val="1"/>
      <sheetId val="2"/>
    </sheetIdMap>
  </header>
  <header guid="{93D9F80F-C2A6-4D11-B6FA-2251C4371C7C}" dateTime="2024-11-12T16:06:13" maxSheetId="3" userName="БутытоваСГ" r:id="rId594" minRId="12624" maxRId="12627">
    <sheetIdMap count="2">
      <sheetId val="1"/>
      <sheetId val="2"/>
    </sheetIdMap>
  </header>
  <header guid="{FEF9368B-C02D-4A24-A6CD-5D4A940153FC}" dateTime="2024-11-12T16:08:52" maxSheetId="3" userName="БутытоваСГ" r:id="rId595" minRId="12628">
    <sheetIdMap count="2">
      <sheetId val="1"/>
      <sheetId val="2"/>
    </sheetIdMap>
  </header>
  <header guid="{3444B1F8-4A8D-43E6-863D-292B3360A014}" dateTime="2024-11-12T16:09:18" maxSheetId="3" userName="БутытоваСГ" r:id="rId596" minRId="12629">
    <sheetIdMap count="2">
      <sheetId val="1"/>
      <sheetId val="2"/>
    </sheetIdMap>
  </header>
  <header guid="{B05C4C62-DC42-4929-938E-C8855CCD540E}" dateTime="2024-12-11T14:19:49" maxSheetId="3" userName="БутытоваСГ" r:id="rId597" minRId="12630" maxRId="12668">
    <sheetIdMap count="2">
      <sheetId val="1"/>
      <sheetId val="2"/>
    </sheetIdMap>
  </header>
  <header guid="{96D4BC70-7D08-4CB3-8304-318DE5BB9AB6}" dateTime="2024-12-11T14:25:26" maxSheetId="3" userName="БутытоваСГ" r:id="rId598" minRId="12669" maxRId="12672">
    <sheetIdMap count="2">
      <sheetId val="1"/>
      <sheetId val="2"/>
    </sheetIdMap>
  </header>
  <header guid="{E04E648B-0648-4B1C-B7C6-7B3D6C850EA6}" dateTime="2024-12-11T14:35:10" maxSheetId="3" userName="БутытоваСГ" r:id="rId599" minRId="12673" maxRId="12700">
    <sheetIdMap count="2">
      <sheetId val="1"/>
      <sheetId val="2"/>
    </sheetIdMap>
  </header>
  <header guid="{97632D9E-5D03-405E-BC62-4598EE468E9C}" dateTime="2024-12-11T16:11:12" maxSheetId="3" userName="Пользователь" r:id="rId600" minRId="12701" maxRId="12742">
    <sheetIdMap count="2">
      <sheetId val="1"/>
      <sheetId val="2"/>
    </sheetIdMap>
  </header>
  <header guid="{4B255648-A9EE-4916-A5DC-D7919F953A50}" dateTime="2024-12-11T17:37:11" maxSheetId="3" userName="Пользователь" r:id="rId601" minRId="12743" maxRId="12747">
    <sheetIdMap count="2">
      <sheetId val="1"/>
      <sheetId val="2"/>
    </sheetIdMap>
  </header>
  <header guid="{2502BB29-C4D2-46CF-A155-CD6198C8C72F}" dateTime="2024-12-12T15:24:24" maxSheetId="3" userName="БутытоваСГ" r:id="rId602" minRId="12748">
    <sheetIdMap count="2">
      <sheetId val="1"/>
      <sheetId val="2"/>
    </sheetIdMap>
  </header>
  <header guid="{0CFD4C68-58B3-4690-928A-638FA844EC51}" dateTime="2024-12-13T09:54:33" maxSheetId="3" userName="БутытоваСГ" r:id="rId603" minRId="12749" maxRId="12753">
    <sheetIdMap count="2">
      <sheetId val="1"/>
      <sheetId val="2"/>
    </sheetIdMap>
  </header>
  <header guid="{9454D4FF-FD8D-412E-A9CF-B791BB7D5FD8}" dateTime="2024-12-13T09:55:01" maxSheetId="3" userName="БутытоваСГ" r:id="rId604" minRId="12754">
    <sheetIdMap count="2">
      <sheetId val="1"/>
      <sheetId val="2"/>
    </sheetIdMap>
  </header>
  <header guid="{A574C64E-6B62-4F93-AE2C-45AD7F9D270C}" dateTime="2024-12-13T10:09:27" maxSheetId="3" userName="БутытоваСГ" r:id="rId605" minRId="12755" maxRId="12783">
    <sheetIdMap count="2">
      <sheetId val="1"/>
      <sheetId val="2"/>
    </sheetIdMap>
  </header>
  <header guid="{C3FA952D-D8C4-49FE-AD02-8A69AB4354BB}" dateTime="2024-12-13T10:10:24" maxSheetId="3" userName="БутытоваСГ" r:id="rId606">
    <sheetIdMap count="2">
      <sheetId val="1"/>
      <sheetId val="2"/>
    </sheetIdMap>
  </header>
  <header guid="{7038578E-5395-435B-8DD5-77DECB7AF262}" dateTime="2024-12-13T10:24:23" maxSheetId="3" userName="БутытоваСГ" r:id="rId607" minRId="12784" maxRId="12785">
    <sheetIdMap count="2">
      <sheetId val="1"/>
      <sheetId val="2"/>
    </sheetIdMap>
  </header>
  <header guid="{A8D3CEF6-E6F4-4CBA-8748-A9EAA999DC0B}" dateTime="2024-12-13T15:02:28" maxSheetId="3" userName="БутытоваСГ" r:id="rId608" minRId="12786" maxRId="12812">
    <sheetIdMap count="2">
      <sheetId val="1"/>
      <sheetId val="2"/>
    </sheetIdMap>
  </header>
  <header guid="{53303A87-7A0F-4A1B-8DEB-F7BC62E895CD}" dateTime="2024-12-13T15:02:52" maxSheetId="3" userName="БутытоваСГ" r:id="rId609" minRId="12815">
    <sheetIdMap count="2">
      <sheetId val="1"/>
      <sheetId val="2"/>
    </sheetIdMap>
  </header>
  <header guid="{8048A8B6-A472-425D-B22F-C22EAF475B36}" dateTime="2024-12-13T15:03:04" maxSheetId="3" userName="БутытоваСГ" r:id="rId610" minRId="12816">
    <sheetIdMap count="2">
      <sheetId val="1"/>
      <sheetId val="2"/>
    </sheetIdMap>
  </header>
  <header guid="{F30CB968-05C0-4986-A7B5-16D038E9B112}" dateTime="2024-12-13T15:07:01" maxSheetId="3" userName="БутытоваСГ" r:id="rId611" minRId="12817">
    <sheetIdMap count="2">
      <sheetId val="1"/>
      <sheetId val="2"/>
    </sheetIdMap>
  </header>
  <header guid="{753BE604-ACAB-4A4C-955D-9620B02F3595}" dateTime="2024-12-13T15:14:20" maxSheetId="3" userName="БутытоваСГ" r:id="rId612" minRId="12818" maxRId="12859">
    <sheetIdMap count="2">
      <sheetId val="1"/>
      <sheetId val="2"/>
    </sheetIdMap>
  </header>
  <header guid="{F8815AD7-4BEC-4F12-A000-633657477B4F}" dateTime="2024-12-13T15:36:44" maxSheetId="3" userName="БутытоваСГ" r:id="rId613" minRId="12860" maxRId="12861">
    <sheetIdMap count="2">
      <sheetId val="1"/>
      <sheetId val="2"/>
    </sheetIdMap>
  </header>
  <header guid="{3DB089F3-6A00-4683-B5FC-005648A41857}" dateTime="2024-12-13T15:47:06" maxSheetId="3" userName="БутытоваСГ" r:id="rId614" minRId="12862">
    <sheetIdMap count="2">
      <sheetId val="1"/>
      <sheetId val="2"/>
    </sheetIdMap>
  </header>
  <header guid="{A4F60D79-86F7-49FF-AFCF-2D7C2BB6CDAB}" dateTime="2024-12-17T09:07:15" maxSheetId="3" userName="Пользователь" r:id="rId615" minRId="12863" maxRId="12871">
    <sheetIdMap count="2">
      <sheetId val="1"/>
      <sheetId val="2"/>
    </sheetIdMap>
  </header>
  <header guid="{0BF69A12-B1E4-4D18-B0B4-EFAC646C581F}" dateTime="2024-12-17T10:28:01" maxSheetId="3" userName="Пользователь" r:id="rId616" minRId="12872" maxRId="12918">
    <sheetIdMap count="2">
      <sheetId val="1"/>
      <sheetId val="2"/>
    </sheetIdMap>
  </header>
  <header guid="{7DF63129-CB16-4880-9ED5-FD920ABCA584}" dateTime="2024-12-17T10:59:09" maxSheetId="3" userName="Пользователь" r:id="rId617" minRId="12919" maxRId="12926">
    <sheetIdMap count="2">
      <sheetId val="1"/>
      <sheetId val="2"/>
    </sheetIdMap>
  </header>
  <header guid="{873E331B-E9CE-4680-B2C3-94DE6570DA26}" dateTime="2024-12-17T11:49:14" maxSheetId="3" userName="Пользователь" r:id="rId618" minRId="12927" maxRId="12929">
    <sheetIdMap count="2">
      <sheetId val="1"/>
      <sheetId val="2"/>
    </sheetIdMap>
  </header>
  <header guid="{ED9186AC-9D30-4802-BA3D-98E795C23E55}" dateTime="2024-12-17T11:52:43" maxSheetId="3" userName="Пользователь" r:id="rId619" minRId="12930">
    <sheetIdMap count="2">
      <sheetId val="1"/>
      <sheetId val="2"/>
    </sheetIdMap>
  </header>
  <header guid="{7198A10F-7113-4E95-B2DC-A79295991B83}" dateTime="2024-12-17T12:40:00" maxSheetId="3" userName="БутытоваСГ" r:id="rId620" minRId="12931" maxRId="12944">
    <sheetIdMap count="2">
      <sheetId val="1"/>
      <sheetId val="2"/>
    </sheetIdMap>
  </header>
  <header guid="{5F4E5C16-37B5-4BE0-B068-2DC99DC5F241}" dateTime="2024-12-17T12:43:22" maxSheetId="3" userName="БутытоваСГ" r:id="rId621" minRId="12945">
    <sheetIdMap count="2">
      <sheetId val="1"/>
      <sheetId val="2"/>
    </sheetIdMap>
  </header>
  <header guid="{BD57AEAE-BBA2-4358-87AF-C3849A69287E}" dateTime="2024-12-17T12:47:48" maxSheetId="3" userName="БутытоваСГ" r:id="rId622" minRId="12946" maxRId="12947">
    <sheetIdMap count="2">
      <sheetId val="1"/>
      <sheetId val="2"/>
    </sheetIdMap>
  </header>
  <header guid="{F5E4A598-3292-41C2-91CF-B1E371FE54E9}" dateTime="2024-12-17T12:57:41" maxSheetId="3" userName="БутытоваСГ" r:id="rId623" minRId="12948">
    <sheetIdMap count="2">
      <sheetId val="1"/>
      <sheetId val="2"/>
    </sheetIdMap>
  </header>
  <header guid="{34251CD5-151E-42B7-9F60-61B26F6F1C79}" dateTime="2024-12-17T13:02:44" maxSheetId="3" userName="БутытоваСГ" r:id="rId624" minRId="12949" maxRId="12950">
    <sheetIdMap count="2">
      <sheetId val="1"/>
      <sheetId val="2"/>
    </sheetIdMap>
  </header>
  <header guid="{73A07B12-D5EA-4A9D-9E93-7FE305D48366}" dateTime="2024-12-17T13:42:17" maxSheetId="3" userName="БутытоваСГ" r:id="rId625">
    <sheetIdMap count="2">
      <sheetId val="1"/>
      <sheetId val="2"/>
    </sheetIdMap>
  </header>
  <header guid="{C25FB258-3D15-44DC-9ED5-5316D82AB57D}" dateTime="2024-12-17T14:24:22" maxSheetId="3" userName="БутытоваСГ" r:id="rId626" minRId="12951" maxRId="12952">
    <sheetIdMap count="2">
      <sheetId val="1"/>
      <sheetId val="2"/>
    </sheetIdMap>
  </header>
  <header guid="{2866881E-F193-416A-8F13-B5657269AFEF}" dateTime="2024-12-17T14:50:34" maxSheetId="3" userName="Пользователь" r:id="rId627" minRId="12953">
    <sheetIdMap count="2">
      <sheetId val="1"/>
      <sheetId val="2"/>
    </sheetIdMap>
  </header>
  <header guid="{5DBBB0BD-60D4-4D20-83E7-7FEA596D7D81}" dateTime="2024-12-17T15:26:46" maxSheetId="3" userName="БутытоваСГ" r:id="rId628">
    <sheetIdMap count="2">
      <sheetId val="1"/>
      <sheetId val="2"/>
    </sheetIdMap>
  </header>
  <header guid="{4E191E67-E1C5-4305-8D2F-904189F1A947}" dateTime="2024-12-17T16:48:21" maxSheetId="3" userName="Пользователь" r:id="rId629" minRId="12956" maxRId="12957">
    <sheetIdMap count="2">
      <sheetId val="1"/>
      <sheetId val="2"/>
    </sheetIdMap>
  </header>
  <header guid="{3EA8C374-5D66-4163-9F41-AD60B1BE54D9}" dateTime="2024-12-17T17:08:01" maxSheetId="3" userName="Ольга Владимировна" r:id="rId630" minRId="12958" maxRId="12960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2958" sId="1" odxf="1">
    <oc r="G5" t="inlineStr">
      <is>
        <t>«Селенгинский район» на 2024 год</t>
      </is>
    </oc>
    <nc r="G5" t="inlineStr">
      <is>
        <t>«Селенгинский район» на 2025 год</t>
      </is>
    </nc>
    <odxf/>
  </rcc>
  <rcc rId="12959" sId="1">
    <oc r="F6" t="inlineStr">
      <is>
        <t>плановый период 2025-2026 годов"</t>
      </is>
    </oc>
    <nc r="F6" t="inlineStr">
      <is>
        <t>плановый период 2026-2027 годов"</t>
      </is>
    </nc>
  </rcc>
  <rcc rId="12960" sId="1">
    <oc r="G7" t="inlineStr">
      <is>
        <t>от "___" декабря 2023 № ___</t>
      </is>
    </oc>
    <nc r="G7" t="inlineStr">
      <is>
        <t>от "___" декабря 2024 № ___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78" sId="1" ref="A231:XFD231" action="insertRow">
    <undo index="65535" exp="area" ref3D="1" dr="$A$465:$XFD$465" dn="Z_B67934D4_E797_41BD_A015_871403995F47_.wvu.Rows" sId="1"/>
    <undo index="65535" exp="area" ref3D="1" dr="$A$438:$XFD$438" dn="Z_B67934D4_E797_41BD_A015_871403995F47_.wvu.Rows" sId="1"/>
    <undo index="65535" exp="area" ref3D="1" dr="$A$410:$XFD$410" dn="Z_B67934D4_E797_41BD_A015_871403995F47_.wvu.Rows" sId="1"/>
    <undo index="65535" exp="area" ref3D="1" dr="$A$392:$XFD$393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</rrc>
  <rrc rId="5879" sId="1" ref="A231:XFD231" action="insertRow">
    <undo index="65535" exp="area" ref3D="1" dr="$A$466:$XFD$466" dn="Z_B67934D4_E797_41BD_A015_871403995F47_.wvu.Rows" sId="1"/>
    <undo index="65535" exp="area" ref3D="1" dr="$A$439:$XFD$439" dn="Z_B67934D4_E797_41BD_A015_871403995F47_.wvu.Rows" sId="1"/>
    <undo index="65535" exp="area" ref3D="1" dr="$A$411:$XFD$411" dn="Z_B67934D4_E797_41BD_A015_871403995F47_.wvu.Rows" sId="1"/>
    <undo index="65535" exp="area" ref3D="1" dr="$A$393:$XFD$394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</rrc>
  <rcc rId="5880" sId="1" odxf="1" dxf="1">
    <nc r="A231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881" sId="1" odxf="1" dxf="1">
    <nc r="A23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882" sId="1" odxf="1" dxf="1">
    <nc r="C23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83" sId="1" odxf="1" dxf="1">
    <nc r="D23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84" sId="1" odxf="1" dxf="1">
    <nc r="E231" t="inlineStr">
      <is>
        <t>102EВ 51790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31" start="0" length="0">
    <dxf>
      <font>
        <i/>
        <name val="Times New Roman"/>
        <family val="1"/>
      </font>
    </dxf>
  </rfmt>
  <rcc rId="5885" sId="1" odxf="1" dxf="1">
    <nc r="G231">
      <f>G232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FFFF00"/>
        </patternFill>
      </fill>
    </ndxf>
  </rcc>
  <rcc rId="5886" sId="1">
    <nc r="C232" t="inlineStr">
      <is>
        <t>07</t>
      </is>
    </nc>
  </rcc>
  <rcc rId="5887" sId="1">
    <nc r="D232" t="inlineStr">
      <is>
        <t>02</t>
      </is>
    </nc>
  </rcc>
  <rcc rId="5888" sId="1">
    <nc r="E232" t="inlineStr">
      <is>
        <t>102EВ 51790</t>
      </is>
    </nc>
  </rcc>
  <rcc rId="5889" sId="1">
    <nc r="F232" t="inlineStr">
      <is>
        <t>612</t>
      </is>
    </nc>
  </rcc>
  <rcc rId="5890" sId="1">
    <nc r="G232">
      <f>4758</f>
    </nc>
  </rcc>
  <rcc rId="5891" sId="1">
    <nc r="B231" t="inlineStr">
      <is>
        <t>969</t>
      </is>
    </nc>
  </rcc>
  <rcc rId="5892" sId="1">
    <nc r="B232" t="inlineStr">
      <is>
        <t>969</t>
      </is>
    </nc>
  </rcc>
  <rfmt sheetId="1" sqref="G231">
    <dxf>
      <fill>
        <patternFill>
          <bgColor theme="0"/>
        </patternFill>
      </fill>
    </dxf>
  </rfmt>
  <rcc rId="5893" sId="1">
    <oc r="G214">
      <f>G221+G227+G229+G220+G225+G223+G215+G217</f>
    </oc>
    <nc r="G214">
      <f>G221+G227+G229+G220+G225+G223+G215+G217+G231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94" sId="1" ref="A484:XFD484" action="insertRow"/>
  <rrc rId="5895" sId="1" ref="A484:XFD484" action="insertRow"/>
  <rrc rId="5896" sId="1" ref="A485:XFD485" action="insertRow"/>
  <rrc rId="5897" sId="1" ref="A485:XFD485" action="insertRow"/>
  <rcc rId="5898" sId="1" odxf="1" dxf="1">
    <nc r="A484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5899" sId="1" odxf="1" dxf="1">
    <nc r="A485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5900" sId="1" odxf="1" dxf="1">
    <nc r="A486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5901" sId="1" odxf="1" dxf="1">
    <nc r="A487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5902" sId="1" odxf="1" dxf="1">
    <nc r="C484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03" sId="1" odxf="1" dxf="1">
    <nc r="D48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04" sId="1" odxf="1" dxf="1">
    <nc r="E484" t="inlineStr">
      <is>
        <t>06000 00000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84" start="0" length="0">
    <dxf>
      <font>
        <b/>
        <name val="Times New Roman"/>
        <family val="1"/>
      </font>
    </dxf>
  </rfmt>
  <rcc rId="5905" sId="1" odxf="1" dxf="1">
    <nc r="G484">
      <f>G485</f>
    </nc>
    <odxf>
      <font>
        <b val="0"/>
        <name val="Times New Roman"/>
        <family val="1"/>
      </font>
      <alignment wrapText="1"/>
    </odxf>
    <ndxf>
      <font>
        <b/>
        <name val="Times New Roman"/>
        <family val="1"/>
      </font>
      <alignment wrapText="0"/>
    </ndxf>
  </rcc>
  <rcc rId="5906" sId="1" odxf="1" dxf="1">
    <nc r="C48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07" sId="1" odxf="1" dxf="1">
    <nc r="D48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08" sId="1" odxf="1" dxf="1">
    <nc r="E485" t="inlineStr">
      <is>
        <t>06004 00000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5" start="0" length="0">
    <dxf>
      <font>
        <i/>
        <name val="Times New Roman"/>
        <family val="1"/>
      </font>
    </dxf>
  </rfmt>
  <rcc rId="5909" sId="1" odxf="1" dxf="1">
    <nc r="G485">
      <f>G486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5910" sId="1" odxf="1" dxf="1">
    <nc r="C48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1" sId="1" odxf="1" dxf="1">
    <nc r="D48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2" sId="1" odxf="1" dxf="1">
    <nc r="E486" t="inlineStr">
      <is>
        <t>06004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6" start="0" length="0">
    <dxf>
      <font>
        <i/>
        <name val="Times New Roman"/>
        <family val="1"/>
      </font>
    </dxf>
  </rfmt>
  <rcc rId="5913" sId="1" odxf="1" dxf="1">
    <nc r="G486">
      <f>G487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5914" sId="1" odxf="1" dxf="1">
    <nc r="C487" t="inlineStr">
      <is>
        <t>10</t>
      </is>
    </nc>
    <odxf>
      <font>
        <name val="Times New Roman"/>
        <family val="1"/>
      </font>
    </odxf>
    <ndxf>
      <font>
        <name val="Times New Roman"/>
        <family val="1"/>
      </font>
    </ndxf>
  </rcc>
  <rcc rId="5915" sId="1" odxf="1" dxf="1">
    <nc r="D487" t="inlineStr">
      <is>
        <t>03</t>
      </is>
    </nc>
    <odxf>
      <font>
        <name val="Times New Roman"/>
        <family val="1"/>
      </font>
    </odxf>
    <ndxf>
      <font>
        <name val="Times New Roman"/>
        <family val="1"/>
      </font>
    </ndxf>
  </rcc>
  <rcc rId="5916" sId="1" odxf="1" dxf="1">
    <nc r="E487" t="inlineStr">
      <is>
        <t>06004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7" sId="1" odxf="1" dxf="1">
    <nc r="F487" t="inlineStr">
      <is>
        <t>322</t>
      </is>
    </nc>
    <odxf>
      <font>
        <name val="Times New Roman"/>
        <family val="1"/>
      </font>
    </odxf>
    <ndxf>
      <font>
        <name val="Times New Roman"/>
        <family val="1"/>
      </font>
    </ndxf>
  </rcc>
  <rcc rId="5918" sId="1" odxf="1" dxf="1">
    <nc r="G487">
      <f>6766+138.1</f>
    </nc>
    <odxf>
      <font>
        <name val="Times New Roman"/>
        <family val="1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919" sId="1" odxf="1" dxf="1">
    <nc r="B484" t="inlineStr">
      <is>
        <t>976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20" sId="1" odxf="1" dxf="1">
    <nc r="B48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1" sId="1" odxf="1" dxf="1">
    <nc r="B486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2" sId="1">
    <nc r="B487" t="inlineStr">
      <is>
        <t>976</t>
      </is>
    </nc>
  </rcc>
  <rrc rId="5923" sId="1" ref="A505:XFD508" action="insertRow"/>
  <rm rId="5924" sheetId="1" source="A484:XFD487" destination="A505:XFD508" sourceSheetId="1">
    <rfmt sheetId="1" xfDxf="1" sqref="A505:XFD505" start="0" length="0">
      <dxf>
        <font>
          <name val="Times New Roman CYR"/>
          <family val="1"/>
        </font>
        <alignment wrapText="1"/>
      </dxf>
    </rfmt>
    <rfmt sheetId="1" xfDxf="1" sqref="A506:XFD506" start="0" length="0">
      <dxf>
        <font>
          <name val="Times New Roman CYR"/>
          <family val="1"/>
        </font>
        <alignment wrapText="1"/>
      </dxf>
    </rfmt>
    <rfmt sheetId="1" xfDxf="1" sqref="A507:XFD507" start="0" length="0">
      <dxf>
        <font>
          <name val="Times New Roman CYR"/>
          <family val="1"/>
        </font>
        <alignment wrapText="1"/>
      </dxf>
    </rfmt>
    <rfmt sheetId="1" xfDxf="1" sqref="A508:XFD508" start="0" length="0">
      <dxf>
        <font>
          <name val="Times New Roman CYR"/>
          <family val="1"/>
        </font>
        <alignment wrapText="1"/>
      </dxf>
    </rfmt>
    <rfmt sheetId="1" sqref="A50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925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6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7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8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9" sId="1" ref="A501:XFD501" action="insertRow"/>
  <rrc rId="5930" sId="1" ref="A501:XFD501" action="insertRow"/>
  <rfmt sheetId="1" sqref="A501:A502" start="0" length="0">
    <dxf>
      <border>
        <left style="thin">
          <color indexed="64"/>
        </left>
      </border>
    </dxf>
  </rfmt>
  <rfmt sheetId="1" sqref="A502" start="0" length="0">
    <dxf>
      <border>
        <bottom style="thin">
          <color indexed="64"/>
        </bottom>
      </border>
    </dxf>
  </rfmt>
  <rfmt sheetId="1" sqref="A501:A50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5931" sId="1" odxf="1" dxf="1">
    <nc r="A501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fmt sheetId="1" sqref="B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32" sId="1" odxf="1" dxf="1">
    <nc r="C501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33" sId="1" odxf="1" dxf="1">
    <nc r="G501">
      <f>G506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cc rId="5934" sId="1" odxf="1" dxf="1">
    <nc r="A502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fmt sheetId="1" sqref="B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35" sId="1" odxf="1" dxf="1">
    <nc r="C502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36" sId="1" odxf="1" dxf="1">
    <nc r="D50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37" sId="1" odxf="1" dxf="1">
    <nc r="G502">
      <f>G503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0"/>
    </ndxf>
  </rcc>
  <rcc rId="5938" sId="1">
    <nc r="B501" t="inlineStr">
      <is>
        <t>976</t>
      </is>
    </nc>
  </rcc>
  <rcc rId="5939" sId="1">
    <nc r="B502" t="inlineStr">
      <is>
        <t>976</t>
      </is>
    </nc>
  </rcc>
  <rcc rId="5940" sId="1">
    <oc r="G477">
      <f>G478</f>
    </oc>
    <nc r="G477">
      <f>G478+G501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Ведом.структура!$A$1:$G$509</formula>
    <oldFormula>Ведом.структура!$A$1:$G$509</oldFormula>
  </rdn>
  <rdn rId="0" localSheetId="1" customView="1" name="Z_73FC67B9_3A5E_4402_A781_D3BF0209130F_.wvu.FilterData" hidden="1" oldHidden="1">
    <formula>Ведом.структура!$A$13:$J$507</formula>
    <oldFormula>Ведом.структура!$A$13:$J$507</oldFormula>
  </rdn>
  <rcv guid="{73FC67B9-3A5E-4402-A781-D3BF0209130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6">
    <dxf>
      <fill>
        <patternFill>
          <bgColor rgb="FF92D05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43" sId="1" ref="A159:XFD159" action="insertRow">
    <undo index="65535" exp="area" ref3D="1" dr="$A$467:$XFD$467" dn="Z_B67934D4_E797_41BD_A015_871403995F47_.wvu.Rows" sId="1"/>
    <undo index="65535" exp="area" ref3D="1" dr="$A$440:$XFD$440" dn="Z_B67934D4_E797_41BD_A015_871403995F47_.wvu.Rows" sId="1"/>
    <undo index="65535" exp="area" ref3D="1" dr="$A$412:$XFD$412" dn="Z_B67934D4_E797_41BD_A015_871403995F47_.wvu.Rows" sId="1"/>
    <undo index="65535" exp="area" ref3D="1" dr="$A$394:$XFD$395" dn="Z_B67934D4_E797_41BD_A015_871403995F47_.wvu.Rows" sId="1"/>
    <undo index="65535" exp="area" ref3D="1" dr="$A$387:$XFD$388" dn="Z_B67934D4_E797_41BD_A015_871403995F47_.wvu.Rows" sId="1"/>
    <undo index="65535" exp="area" ref3D="1" dr="$A$353:$XFD$358" dn="Z_B67934D4_E797_41BD_A015_871403995F47_.wvu.Rows" sId="1"/>
  </rrc>
  <rrc rId="5944" sId="1" ref="A160:XFD160" action="insertRow">
    <undo index="65535" exp="area" ref3D="1" dr="$A$468:$XFD$468" dn="Z_B67934D4_E797_41BD_A015_871403995F47_.wvu.Rows" sId="1"/>
    <undo index="65535" exp="area" ref3D="1" dr="$A$441:$XFD$441" dn="Z_B67934D4_E797_41BD_A015_871403995F47_.wvu.Rows" sId="1"/>
    <undo index="65535" exp="area" ref3D="1" dr="$A$413:$XFD$413" dn="Z_B67934D4_E797_41BD_A015_871403995F47_.wvu.Rows" sId="1"/>
    <undo index="65535" exp="area" ref3D="1" dr="$A$395:$XFD$396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</rrc>
  <rcc rId="5945" sId="1" odxf="1" dxf="1">
    <nc r="A159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5946" sId="1" odxf="1" dxf="1">
    <nc r="A160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5947" sId="1" odxf="1" dxf="1">
    <nc r="C159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48" sId="1" odxf="1" dxf="1">
    <nc r="D159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49" sId="1" odxf="1" dxf="1">
    <nc r="E159" t="inlineStr">
      <is>
        <t>99900 L5760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59" start="0" length="0">
    <dxf>
      <font>
        <b val="0"/>
        <i/>
        <name val="Times New Roman"/>
        <family val="1"/>
      </font>
    </dxf>
  </rfmt>
  <rcc rId="5950" sId="1" odxf="1" dxf="1">
    <nc r="G159">
      <f>SUM(G160:G160)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5951" sId="1" odxf="1" dxf="1">
    <nc r="C160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2" sId="1" odxf="1" dxf="1">
    <nc r="D16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3" sId="1" odxf="1" dxf="1">
    <nc r="E160" t="inlineStr">
      <is>
        <t>99900 L5760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4" sId="1" odxf="1" dxf="1">
    <nc r="F160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5" sId="1" odxf="1" dxf="1">
    <nc r="G160">
      <f>50104.8+1022.5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5956" sId="1" odxf="1" dxf="1">
    <nc r="B159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57" sId="1" odxf="1" dxf="1">
    <nc r="B160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8" sId="1">
    <oc r="G158">
      <f>G163+G161</f>
    </oc>
    <nc r="G158">
      <f>G163+G161+G159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59" sId="1" ref="A172:XFD172" action="insertRow">
    <undo index="65535" exp="area" ref3D="1" dr="$A$469:$XFD$469" dn="Z_B67934D4_E797_41BD_A015_871403995F47_.wvu.Rows" sId="1"/>
    <undo index="65535" exp="area" ref3D="1" dr="$A$442:$XFD$442" dn="Z_B67934D4_E797_41BD_A015_871403995F47_.wvu.Rows" sId="1"/>
    <undo index="65535" exp="area" ref3D="1" dr="$A$414:$XFD$414" dn="Z_B67934D4_E797_41BD_A015_871403995F47_.wvu.Rows" sId="1"/>
    <undo index="65535" exp="area" ref3D="1" dr="$A$396:$XFD$397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</rrc>
  <rrc rId="5960" sId="1" ref="A173:XFD173" action="insertRow">
    <undo index="65535" exp="area" ref3D="1" dr="$A$470:$XFD$470" dn="Z_B67934D4_E797_41BD_A015_871403995F47_.wvu.Rows" sId="1"/>
    <undo index="65535" exp="area" ref3D="1" dr="$A$443:$XFD$443" dn="Z_B67934D4_E797_41BD_A015_871403995F47_.wvu.Rows" sId="1"/>
    <undo index="65535" exp="area" ref3D="1" dr="$A$415:$XFD$415" dn="Z_B67934D4_E797_41BD_A015_871403995F47_.wvu.Rows" sId="1"/>
    <undo index="65535" exp="area" ref3D="1" dr="$A$397:$XFD$398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</rrc>
  <rcc rId="5961" sId="1" odxf="1" dxf="1">
    <nc r="A172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2" sId="1" odxf="1" dxf="1">
    <nc r="A173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5963" sId="1" odxf="1" dxf="1">
    <nc r="C17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4" sId="1" odxf="1" dxf="1">
    <nc r="D17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5" sId="1" odxf="1" dxf="1">
    <nc r="E172" t="inlineStr">
      <is>
        <t>999F2 54240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72" start="0" length="0">
    <dxf>
      <font>
        <b val="0"/>
        <i/>
        <name val="Times New Roman"/>
        <family val="1"/>
      </font>
    </dxf>
  </rfmt>
  <rcc rId="5966" sId="1" odxf="1" dxf="1">
    <nc r="G172">
      <f>G173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5967" sId="1" odxf="1" dxf="1">
    <nc r="C17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68" sId="1" odxf="1" dxf="1">
    <nc r="D17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69" sId="1" odxf="1" dxf="1">
    <nc r="E173" t="inlineStr">
      <is>
        <t>999F2 54240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0" sId="1" odxf="1" dxf="1">
    <nc r="F173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1" sId="1" odxf="1" dxf="1">
    <nc r="G173">
      <f>85000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5972" sId="1" odxf="1" dxf="1">
    <nc r="B172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73" sId="1" odxf="1" dxf="1">
    <nc r="B173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4" sId="1">
    <oc r="G171">
      <f>G174</f>
    </oc>
    <nc r="G171">
      <f>G174+G172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75" sId="1" ref="A241:XFD241" action="insertRow">
    <undo index="65535" exp="area" ref3D="1" dr="$A$471:$XFD$471" dn="Z_B67934D4_E797_41BD_A015_871403995F47_.wvu.Rows" sId="1"/>
    <undo index="65535" exp="area" ref3D="1" dr="$A$444:$XFD$444" dn="Z_B67934D4_E797_41BD_A015_871403995F47_.wvu.Rows" sId="1"/>
    <undo index="65535" exp="area" ref3D="1" dr="$A$416:$XFD$416" dn="Z_B67934D4_E797_41BD_A015_871403995F47_.wvu.Rows" sId="1"/>
    <undo index="65535" exp="area" ref3D="1" dr="$A$398:$XFD$399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</rrc>
  <rrc rId="5976" sId="1" ref="A242:XFD242" action="insertRow">
    <undo index="65535" exp="area" ref3D="1" dr="$A$472:$XFD$472" dn="Z_B67934D4_E797_41BD_A015_871403995F47_.wvu.Rows" sId="1"/>
    <undo index="65535" exp="area" ref3D="1" dr="$A$445:$XFD$445" dn="Z_B67934D4_E797_41BD_A015_871403995F47_.wvu.Rows" sId="1"/>
    <undo index="65535" exp="area" ref3D="1" dr="$A$417:$XFD$417" dn="Z_B67934D4_E797_41BD_A015_871403995F47_.wvu.Rows" sId="1"/>
    <undo index="65535" exp="area" ref3D="1" dr="$A$399:$XFD$400" dn="Z_B67934D4_E797_41BD_A015_871403995F47_.wvu.Rows" sId="1"/>
    <undo index="65535" exp="area" ref3D="1" dr="$A$392:$XFD$393" dn="Z_B67934D4_E797_41BD_A015_871403995F47_.wvu.Rows" sId="1"/>
    <undo index="65535" exp="area" ref3D="1" dr="$A$358:$XFD$363" dn="Z_B67934D4_E797_41BD_A015_871403995F47_.wvu.Rows" sId="1"/>
  </rrc>
  <rcc rId="5977" sId="1">
    <nc r="A241" t="inlineStr">
      <is>
        <t>Реализация мероприятий по модернизации школьных систем образования</t>
      </is>
    </nc>
  </rcc>
  <rcc rId="5978" sId="1" odxf="1" dxf="1">
    <nc r="A242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5979" sId="1">
    <nc r="C241" t="inlineStr">
      <is>
        <t>07</t>
      </is>
    </nc>
  </rcc>
  <rcc rId="5980" sId="1">
    <nc r="D241" t="inlineStr">
      <is>
        <t>02</t>
      </is>
    </nc>
  </rcc>
  <rcc rId="5981" sId="1">
    <nc r="E241" t="inlineStr">
      <is>
        <t>10203 L7500</t>
      </is>
    </nc>
  </rcc>
  <rfmt sheetId="1" sqref="F241" start="0" length="0">
    <dxf>
      <font>
        <i/>
        <name val="Times New Roman"/>
        <family val="1"/>
      </font>
    </dxf>
  </rfmt>
  <rcc rId="5982" sId="1" odxf="1" dxf="1">
    <nc r="G241">
      <f>G242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5983" sId="1" odxf="1" dxf="1">
    <nc r="C24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4" sId="1" odxf="1" dxf="1">
    <nc r="D24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5" sId="1" odxf="1" dxf="1">
    <nc r="E242" t="inlineStr">
      <is>
        <t>10203 L7500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6" sId="1">
    <nc r="F242" t="inlineStr">
      <is>
        <t>612</t>
      </is>
    </nc>
  </rcc>
  <rcc rId="5987" sId="1" odxf="1" dxf="1">
    <nc r="G242">
      <f>19875.4+1268.7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8" sId="1" odxf="1" dxf="1">
    <nc r="B24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89" sId="1">
    <nc r="B242" t="inlineStr">
      <is>
        <t>969</t>
      </is>
    </nc>
  </rcc>
  <rcc rId="5990" sId="1">
    <oc r="G240">
      <f>G243</f>
    </oc>
    <nc r="G240">
      <f>G243+G241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91" sId="1" ref="A241:XFD241" action="insertRow">
    <undo index="65535" exp="area" ref3D="1" dr="$A$473:$XFD$473" dn="Z_B67934D4_E797_41BD_A015_871403995F47_.wvu.Rows" sId="1"/>
    <undo index="65535" exp="area" ref3D="1" dr="$A$446:$XFD$446" dn="Z_B67934D4_E797_41BD_A015_871403995F47_.wvu.Rows" sId="1"/>
    <undo index="65535" exp="area" ref3D="1" dr="$A$418:$XFD$418" dn="Z_B67934D4_E797_41BD_A015_871403995F47_.wvu.Rows" sId="1"/>
    <undo index="65535" exp="area" ref3D="1" dr="$A$400:$XFD$401" dn="Z_B67934D4_E797_41BD_A015_871403995F47_.wvu.Rows" sId="1"/>
    <undo index="65535" exp="area" ref3D="1" dr="$A$393:$XFD$394" dn="Z_B67934D4_E797_41BD_A015_871403995F47_.wvu.Rows" sId="1"/>
    <undo index="65535" exp="area" ref3D="1" dr="$A$359:$XFD$364" dn="Z_B67934D4_E797_41BD_A015_871403995F47_.wvu.Rows" sId="1"/>
  </rrc>
  <rrc rId="5992" sId="1" ref="A241:XFD241" action="insertRow">
    <undo index="65535" exp="area" ref3D="1" dr="$A$474:$XFD$474" dn="Z_B67934D4_E797_41BD_A015_871403995F47_.wvu.Rows" sId="1"/>
    <undo index="65535" exp="area" ref3D="1" dr="$A$447:$XFD$447" dn="Z_B67934D4_E797_41BD_A015_871403995F47_.wvu.Rows" sId="1"/>
    <undo index="65535" exp="area" ref3D="1" dr="$A$419:$XFD$419" dn="Z_B67934D4_E797_41BD_A015_871403995F47_.wvu.Rows" sId="1"/>
    <undo index="65535" exp="area" ref3D="1" dr="$A$401:$XFD$402" dn="Z_B67934D4_E797_41BD_A015_871403995F47_.wvu.Rows" sId="1"/>
    <undo index="65535" exp="area" ref3D="1" dr="$A$394:$XFD$395" dn="Z_B67934D4_E797_41BD_A015_871403995F47_.wvu.Rows" sId="1"/>
    <undo index="65535" exp="area" ref3D="1" dr="$A$360:$XFD$365" dn="Z_B67934D4_E797_41BD_A015_871403995F47_.wvu.Rows" sId="1"/>
  </rrc>
  <rcc rId="5993" sId="1">
    <nc r="A241" t="inlineStr">
      <is>
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</is>
    </nc>
  </rcc>
  <rcc rId="5994" sId="1" odxf="1" dxf="1">
    <nc r="A242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5995" sId="1">
    <nc r="C241" t="inlineStr">
      <is>
        <t>07</t>
      </is>
    </nc>
  </rcc>
  <rcc rId="5996" sId="1">
    <nc r="D241" t="inlineStr">
      <is>
        <t>02</t>
      </is>
    </nc>
  </rcc>
  <rcc rId="5997" sId="1">
    <nc r="E241" t="inlineStr">
      <is>
        <t>10203 72И50</t>
      </is>
    </nc>
  </rcc>
  <rfmt sheetId="1" sqref="F241" start="0" length="0">
    <dxf>
      <font>
        <i/>
        <name val="Times New Roman"/>
        <family val="1"/>
      </font>
    </dxf>
  </rfmt>
  <rcc rId="5998" sId="1" odxf="1" dxf="1">
    <nc r="G241">
      <f>G242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5999" sId="1" odxf="1" dxf="1">
    <nc r="C24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0" sId="1" odxf="1" dxf="1">
    <nc r="D24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1" sId="1" odxf="1" dxf="1">
    <nc r="E242" t="inlineStr">
      <is>
        <t>10203 72И50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2" sId="1">
    <nc r="F242" t="inlineStr">
      <is>
        <t>612</t>
      </is>
    </nc>
  </rcc>
  <rcc rId="6003" sId="1" odxf="1" dxf="1">
    <nc r="G242">
      <f>2492.1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4" sId="1" odxf="1" dxf="1">
    <nc r="B24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05" sId="1">
    <nc r="B242" t="inlineStr">
      <is>
        <t>969</t>
      </is>
    </nc>
  </rcc>
  <rcc rId="6006" sId="1">
    <oc r="G240">
      <f>G245+G243</f>
    </oc>
    <nc r="G240">
      <f>G245+G243+G241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07" sId="1" ref="A257:XFD257" action="insertRow">
    <undo index="65535" exp="area" ref3D="1" dr="$A$475:$XFD$475" dn="Z_B67934D4_E797_41BD_A015_871403995F47_.wvu.Rows" sId="1"/>
    <undo index="65535" exp="area" ref3D="1" dr="$A$448:$XFD$448" dn="Z_B67934D4_E797_41BD_A015_871403995F47_.wvu.Rows" sId="1"/>
    <undo index="65535" exp="area" ref3D="1" dr="$A$420:$XFD$420" dn="Z_B67934D4_E797_41BD_A015_871403995F47_.wvu.Rows" sId="1"/>
    <undo index="65535" exp="area" ref3D="1" dr="$A$402:$XFD$403" dn="Z_B67934D4_E797_41BD_A015_871403995F47_.wvu.Rows" sId="1"/>
    <undo index="65535" exp="area" ref3D="1" dr="$A$395:$XFD$396" dn="Z_B67934D4_E797_41BD_A015_871403995F47_.wvu.Rows" sId="1"/>
    <undo index="65535" exp="area" ref3D="1" dr="$A$361:$XFD$366" dn="Z_B67934D4_E797_41BD_A015_871403995F47_.wvu.Rows" sId="1"/>
  </rrc>
  <rrc rId="6008" sId="1" ref="A257:XFD257" action="insertRow">
    <undo index="65535" exp="area" ref3D="1" dr="$A$476:$XFD$476" dn="Z_B67934D4_E797_41BD_A015_871403995F47_.wvu.Rows" sId="1"/>
    <undo index="65535" exp="area" ref3D="1" dr="$A$449:$XFD$449" dn="Z_B67934D4_E797_41BD_A015_871403995F47_.wvu.Rows" sId="1"/>
    <undo index="65535" exp="area" ref3D="1" dr="$A$421:$XFD$421" dn="Z_B67934D4_E797_41BD_A015_871403995F47_.wvu.Rows" sId="1"/>
    <undo index="65535" exp="area" ref3D="1" dr="$A$403:$XFD$404" dn="Z_B67934D4_E797_41BD_A015_871403995F47_.wvu.Rows" sId="1"/>
    <undo index="65535" exp="area" ref3D="1" dr="$A$396:$XFD$397" dn="Z_B67934D4_E797_41BD_A015_871403995F47_.wvu.Rows" sId="1"/>
    <undo index="65535" exp="area" ref3D="1" dr="$A$362:$XFD$367" dn="Z_B67934D4_E797_41BD_A015_871403995F47_.wvu.Rows" sId="1"/>
  </rrc>
  <rrc rId="6009" sId="1" ref="A257:XFD257" action="insertRow">
    <undo index="65535" exp="area" ref3D="1" dr="$A$477:$XFD$477" dn="Z_B67934D4_E797_41BD_A015_871403995F47_.wvu.Rows" sId="1"/>
    <undo index="65535" exp="area" ref3D="1" dr="$A$450:$XFD$450" dn="Z_B67934D4_E797_41BD_A015_871403995F47_.wvu.Rows" sId="1"/>
    <undo index="65535" exp="area" ref3D="1" dr="$A$422:$XFD$422" dn="Z_B67934D4_E797_41BD_A015_871403995F47_.wvu.Rows" sId="1"/>
    <undo index="65535" exp="area" ref3D="1" dr="$A$404:$XFD$405" dn="Z_B67934D4_E797_41BD_A015_871403995F47_.wvu.Rows" sId="1"/>
    <undo index="65535" exp="area" ref3D="1" dr="$A$397:$XFD$398" dn="Z_B67934D4_E797_41BD_A015_871403995F47_.wvu.Rows" sId="1"/>
    <undo index="65535" exp="area" ref3D="1" dr="$A$363:$XFD$368" dn="Z_B67934D4_E797_41BD_A015_871403995F47_.wvu.Rows" sId="1"/>
  </rrc>
  <rfmt sheetId="1" sqref="A257" start="0" length="0">
    <dxf>
      <font>
        <i/>
        <color indexed="8"/>
        <name val="Times New Roman"/>
        <family val="1"/>
      </font>
      <fill>
        <patternFill>
          <bgColor rgb="FFFFFF00"/>
        </patternFill>
      </fill>
    </dxf>
  </rfmt>
  <rcc rId="6010" sId="1" odxf="1" dxf="1">
    <nc r="A258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  <border outline="0">
        <left style="thin">
          <color indexed="64"/>
        </left>
      </border>
    </odxf>
    <ndxf>
      <font>
        <i/>
        <color indexed="8"/>
        <name val="Times New Roman CYR"/>
        <family val="1"/>
      </font>
      <fill>
        <patternFill patternType="none"/>
      </fill>
      <border outline="0">
        <left style="medium">
          <color indexed="64"/>
        </left>
      </border>
    </ndxf>
  </rcc>
  <rcc rId="6011" sId="1" odxf="1" dxf="1">
    <nc r="A25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6012" sId="1" odxf="1" dxf="1">
    <nc r="C25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3" sId="1" odxf="1" dxf="1">
    <nc r="D25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4" sId="1" odxf="1" dxf="1">
    <nc r="E257" t="inlineStr">
      <is>
        <t>10303 00000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7" start="0" length="0">
    <dxf>
      <font>
        <i/>
        <name val="Times New Roman"/>
        <family val="1"/>
      </font>
    </dxf>
  </rfmt>
  <rcc rId="6015" sId="1" odxf="1" dxf="1">
    <nc r="G257">
      <f>G258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6" sId="1" odxf="1" dxf="1">
    <nc r="C25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7" sId="1" odxf="1" dxf="1">
    <nc r="D25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8" sId="1" odxf="1" dxf="1">
    <nc r="E258" t="inlineStr">
      <is>
        <t>10303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8" start="0" length="0">
    <dxf>
      <font>
        <i/>
        <name val="Times New Roman"/>
        <family val="1"/>
      </font>
    </dxf>
  </rfmt>
  <rcc rId="6019" sId="1" odxf="1" dxf="1">
    <nc r="G258">
      <f>G259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0" sId="1">
    <nc r="C259" t="inlineStr">
      <is>
        <t>07</t>
      </is>
    </nc>
  </rcc>
  <rcc rId="6021" sId="1">
    <nc r="D259" t="inlineStr">
      <is>
        <t>03</t>
      </is>
    </nc>
  </rcc>
  <rcc rId="6022" sId="1">
    <nc r="E259" t="inlineStr">
      <is>
        <t>10303 L5760</t>
      </is>
    </nc>
  </rcc>
  <rcc rId="6023" sId="1">
    <nc r="F259" t="inlineStr">
      <is>
        <t>612</t>
      </is>
    </nc>
  </rcc>
  <rcc rId="6024" sId="1">
    <nc r="G259">
      <f>82216.9+1677.9</f>
    </nc>
  </rcc>
  <rcc rId="6025" sId="1" odxf="1" dxf="1" numFmtId="30">
    <nc r="B258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6" sId="1" numFmtId="30">
    <nc r="B259">
      <v>969</v>
    </nc>
  </rcc>
  <rcc rId="6027" sId="1">
    <nc r="B257" t="inlineStr">
      <is>
        <t>969</t>
      </is>
    </nc>
  </rcc>
  <rfmt sheetId="1" sqref="B257" start="0" length="2147483647">
    <dxf>
      <font>
        <i/>
      </font>
    </dxf>
  </rfmt>
  <rcc rId="6028" sId="1">
    <oc r="G249">
      <f>G250</f>
    </oc>
    <nc r="G249">
      <f>G250+G257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9" sId="1" odxf="1" dxf="1">
    <nc r="A257" t="inlineStr">
      <is>
        <t>Основное мероприятие «Капитальный ремонт учреждений дополнительного образования»</t>
      </is>
    </nc>
    <odxf>
      <fill>
        <patternFill>
          <bgColor rgb="FFFFFF00"/>
        </patternFill>
      </fill>
    </odxf>
    <ndxf>
      <fill>
        <patternFill>
          <bgColor theme="0"/>
        </patternFill>
      </fill>
    </ndxf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0867" sId="1" numFmtId="4">
    <nc r="G19">
      <v>64.5</v>
    </nc>
  </rcc>
  <rcc rId="10868" sId="1" numFmtId="4">
    <nc r="G20">
      <v>19.5</v>
    </nc>
  </rcc>
  <rcc rId="10869" sId="1" numFmtId="4">
    <nc r="G97">
      <v>408.2</v>
    </nc>
  </rcc>
  <rcc rId="10870" sId="1" numFmtId="4">
    <nc r="G98">
      <v>123.28</v>
    </nc>
  </rcc>
  <rfmt sheetId="1" sqref="G96:G98">
    <dxf>
      <fill>
        <patternFill>
          <bgColor rgb="FFFFFF00"/>
        </patternFill>
      </fill>
    </dxf>
  </rfmt>
  <rcc rId="10871" sId="1" numFmtId="4">
    <nc r="G340">
      <v>1943.7</v>
    </nc>
  </rcc>
  <rcc rId="10872" sId="1" numFmtId="4">
    <nc r="G341">
      <v>586.97</v>
    </nc>
  </rcc>
  <rfmt sheetId="1" sqref="G339:G341">
    <dxf>
      <fill>
        <patternFill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0828" sId="1" numFmtId="4">
    <oc r="G25">
      <v>256.8</v>
    </oc>
    <nc r="G25">
      <v>256.7</v>
    </nc>
  </rcc>
  <rcc rId="10829" sId="1" numFmtId="4">
    <oc r="G149">
      <v>0</v>
    </oc>
    <nc r="G149"/>
  </rcc>
  <rcc rId="10830" sId="1" numFmtId="4">
    <oc r="G230">
      <v>87969.64</v>
    </oc>
    <nc r="G230">
      <f>87969.64-685.215</f>
    </nc>
  </rcc>
  <rcc rId="10831" sId="1" numFmtId="4">
    <oc r="G241">
      <v>70940.06</v>
    </oc>
    <nc r="G241">
      <v>58103.9</v>
    </nc>
  </rcc>
  <rcc rId="10832" sId="1" numFmtId="4">
    <oc r="G244">
      <f>116435</f>
    </oc>
    <nc r="G244">
      <v>128763.1</v>
    </nc>
  </rcc>
  <rcc rId="10833" sId="1">
    <oc r="G256">
      <f>8380+420</f>
    </oc>
    <nc r="G256"/>
  </rcc>
  <rcc rId="10834" sId="1" numFmtId="4">
    <nc r="G260">
      <v>8800</v>
    </nc>
  </rcc>
  <rfmt sheetId="1" sqref="G259">
    <dxf>
      <fill>
        <patternFill>
          <bgColor rgb="FF92D050"/>
        </patternFill>
      </fill>
    </dxf>
  </rfmt>
  <rfmt sheetId="1" sqref="G255">
    <dxf>
      <fill>
        <patternFill>
          <bgColor theme="0"/>
        </patternFill>
      </fill>
    </dxf>
  </rfmt>
  <rm rId="10835" sheetId="1" source="H256" destination="H260" sourceSheetId="1">
    <rfmt sheetId="1" sqref="H260" start="0" length="0">
      <dxf>
        <font>
          <i/>
          <sz val="10"/>
          <color auto="1"/>
          <name val="Times New Roman CYR"/>
          <scheme val="none"/>
        </font>
        <alignment vertical="top" wrapText="1" readingOrder="0"/>
      </dxf>
    </rfmt>
  </rm>
  <rcc rId="10836" sId="1" numFmtId="4">
    <oc r="G266">
      <v>9027.9</v>
    </oc>
    <nc r="G266">
      <v>643.9</v>
    </nc>
  </rcc>
  <rcc rId="10837" sId="1" numFmtId="4">
    <oc r="G267">
      <v>18390.59</v>
    </oc>
    <nc r="G267">
      <v>1428.9</v>
    </nc>
  </rcc>
  <rcc rId="10838" sId="1" numFmtId="4">
    <oc r="G269">
      <v>10159.152</v>
    </oc>
    <nc r="G269">
      <v>18543.151999999998</v>
    </nc>
  </rcc>
  <rcc rId="10839" sId="1" numFmtId="4">
    <oc r="G270">
      <v>32170.648000000001</v>
    </oc>
    <nc r="G270">
      <v>49132.347999999998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10842" sId="1" numFmtId="4">
    <nc r="G473">
      <v>195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10845" sId="1" odxf="1" dxf="1">
    <nc r="K424">
      <f>G422+G524+G220</f>
    </nc>
    <odxf>
      <numFmt numFmtId="0" formatCode="General"/>
    </odxf>
    <ndxf>
      <numFmt numFmtId="164" formatCode="0.00000"/>
    </ndxf>
  </rcc>
  <rcc rId="10846" sId="1" numFmtId="4">
    <nc r="G253">
      <v>300</v>
    </nc>
  </rcc>
  <rcc rId="10847" sId="1" odxf="1" dxf="1">
    <nc r="J58">
      <f>G57+G364</f>
    </nc>
    <odxf>
      <numFmt numFmtId="0" formatCode="General"/>
    </odxf>
    <ndxf>
      <numFmt numFmtId="164" formatCode="0.00000"/>
    </ndxf>
  </rcc>
  <rfmt sheetId="1" sqref="K366" start="0" length="0">
    <dxf>
      <numFmt numFmtId="164" formatCode="0.00000"/>
    </dxf>
  </rfmt>
  <rcc rId="10848" sId="1" odxf="1" dxf="1">
    <nc r="J142">
      <f>G137+G604</f>
    </nc>
    <odxf>
      <numFmt numFmtId="0" formatCode="General"/>
    </odxf>
    <ndxf>
      <numFmt numFmtId="164" formatCode="0.00000"/>
    </ndxf>
  </rcc>
  <rfmt sheetId="1" sqref="J148" start="0" length="0">
    <dxf>
      <numFmt numFmtId="164" formatCode="0.00000"/>
    </dxf>
  </rfmt>
  <rcc rId="10849" sId="1" odxf="1" dxf="1">
    <nc r="J154">
      <f>G153+G395+G627</f>
    </nc>
    <odxf>
      <numFmt numFmtId="0" formatCode="General"/>
    </odxf>
    <ndxf>
      <numFmt numFmtId="164" formatCode="0.00000"/>
    </ndxf>
  </rcc>
  <rcc rId="10850" sId="1" numFmtId="4">
    <nc r="G175">
      <v>200</v>
    </nc>
  </rcc>
  <rrc rId="10851" sId="1" ref="A174:XFD174" action="insertRow"/>
  <rrc rId="10852" sId="1" ref="A174:XFD174" action="insertRow"/>
  <rcc rId="10853" sId="1" odxf="1" dxf="1">
    <nc r="A174" t="inlineStr">
      <is>
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  <alignment horizontal="left" vertical="center" readingOrder="0"/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  <alignment horizontal="general" vertical="top" readingOrder="0"/>
    </ndxf>
  </rcc>
  <rcc rId="10854" sId="1" odxf="1" dxf="1">
    <nc r="A175" t="inlineStr">
      <is>
        <t>Иные межбюджетные трансферты</t>
      </is>
    </nc>
    <odxf>
      <font>
        <b/>
        <name val="Times New Roman"/>
        <scheme val="none"/>
      </font>
    </odxf>
    <ndxf>
      <font>
        <b val="0"/>
        <color indexed="8"/>
        <name val="Times New Roman"/>
        <scheme val="none"/>
      </font>
    </ndxf>
  </rcc>
  <rcc rId="10855" sId="1" odxf="1" dxf="1">
    <nc r="C174" t="inlineStr">
      <is>
        <t>05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</ndxf>
  </rcc>
  <rcc rId="10856" sId="1" odxf="1" dxf="1">
    <nc r="D174" t="inlineStr">
      <is>
        <t>02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</ndxf>
  </rcc>
  <rcc rId="10857" sId="1" odxf="1" dxf="1">
    <nc r="E174" t="inlineStr">
      <is>
        <t>99900 82400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</ndxf>
  </rcc>
  <rfmt sheetId="1" sqref="F174" start="0" length="0">
    <dxf>
      <font>
        <b val="0"/>
        <i/>
        <name val="Times New Roman"/>
        <scheme val="none"/>
      </font>
      <fill>
        <patternFill patternType="solid">
          <bgColor theme="0"/>
        </patternFill>
      </fill>
    </dxf>
  </rfmt>
  <rcc rId="10858" sId="1" odxf="1" dxf="1">
    <nc r="C175" t="inlineStr">
      <is>
        <t>05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59" sId="1" odxf="1" dxf="1">
    <nc r="D175" t="inlineStr">
      <is>
        <t>02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60" sId="1" odxf="1" dxf="1">
    <nc r="E175" t="inlineStr">
      <is>
        <t>99900 82400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61" sId="1" odxf="1" dxf="1">
    <nc r="F175" t="inlineStr">
      <is>
        <t>540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62" sId="1" numFmtId="4">
    <nc r="G175">
      <v>685.17499999999995</v>
    </nc>
  </rcc>
  <rcc rId="10863" sId="1">
    <nc r="G174">
      <f>G175</f>
    </nc>
  </rcc>
  <rcc rId="10864" sId="1">
    <oc r="G173">
      <f>G176+G178</f>
    </oc>
    <nc r="G173">
      <f>G176+G178+G174</f>
    </nc>
  </rcc>
  <rcv guid="{B67934D4-E797-41BD-A015-871403995F47}" action="delete"/>
  <rdn rId="0" localSheetId="1" customView="1" name="Z_B67934D4_E797_41BD_A015_871403995F47_.wvu.PrintArea" hidden="1" oldHidden="1">
    <formula>Ведом.структура!$A$1:$G$634</formula>
    <oldFormula>Ведом.структура!$A$1:$G$634</oldFormula>
  </rdn>
  <rdn rId="0" localSheetId="1" customView="1" name="Z_B67934D4_E797_41BD_A015_871403995F47_.wvu.FilterData" hidden="1" oldHidden="1">
    <formula>Ведом.структура!$A$13:$I$634</formula>
    <oldFormula>Ведом.структура!$A$13:$I$634</oldFormula>
  </rdn>
  <rcv guid="{B67934D4-E797-41BD-A015-871403995F47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3" sId="1">
    <oc r="G267">
      <f>386+7.7</f>
    </oc>
    <nc r="G267">
      <f>386+7.9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4" sId="1">
    <oc r="G228">
      <f>482.5+10</f>
    </oc>
    <nc r="G228">
      <f>482.5+9.8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5" sId="1">
    <oc r="G230">
      <f>29257.6+300</f>
    </oc>
    <nc r="G230">
      <f>29257.6+295.5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8147" sId="1">
    <oc r="G1" t="inlineStr">
      <is>
        <t xml:space="preserve">Приложение №5       </t>
      </is>
    </oc>
    <nc r="G1" t="inlineStr">
      <is>
        <t xml:space="preserve">Приложение №6       </t>
      </is>
    </nc>
  </rcc>
  <rcc rId="8148" sId="1">
    <oc r="G3" t="inlineStr">
      <is>
        <t>от 26 января 2023  № 236</t>
      </is>
    </oc>
    <nc r="G3" t="inlineStr">
      <is>
        <t>от    марта 2023  № ____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58" sId="1" ref="A405:XFD405" action="insertRow">
    <undo index="65535" exp="area" ref3D="1" dr="$A$480:$XFD$480" dn="Z_B67934D4_E797_41BD_A015_871403995F47_.wvu.Rows" sId="1"/>
    <undo index="65535" exp="area" ref3D="1" dr="$A$453:$XFD$453" dn="Z_B67934D4_E797_41BD_A015_871403995F47_.wvu.Rows" sId="1"/>
    <undo index="65535" exp="area" ref3D="1" dr="$A$425:$XFD$425" dn="Z_B67934D4_E797_41BD_A015_871403995F47_.wvu.Rows" sId="1"/>
    <undo index="65535" exp="area" ref3D="1" dr="$A$407:$XFD$408" dn="Z_B67934D4_E797_41BD_A015_871403995F47_.wvu.Rows" sId="1"/>
  </rrc>
  <rrc rId="6059" sId="1" ref="A405:XFD405" action="insertRow">
    <undo index="65535" exp="area" ref3D="1" dr="$A$481:$XFD$481" dn="Z_B67934D4_E797_41BD_A015_871403995F47_.wvu.Rows" sId="1"/>
    <undo index="65535" exp="area" ref3D="1" dr="$A$454:$XFD$454" dn="Z_B67934D4_E797_41BD_A015_871403995F47_.wvu.Rows" sId="1"/>
    <undo index="65535" exp="area" ref3D="1" dr="$A$426:$XFD$426" dn="Z_B67934D4_E797_41BD_A015_871403995F47_.wvu.Rows" sId="1"/>
    <undo index="65535" exp="area" ref3D="1" dr="$A$408:$XFD$409" dn="Z_B67934D4_E797_41BD_A015_871403995F47_.wvu.Rows" sId="1"/>
  </rrc>
  <rrc rId="6060" sId="1" ref="A405:XFD405" action="insertRow">
    <undo index="65535" exp="area" ref3D="1" dr="$A$482:$XFD$482" dn="Z_B67934D4_E797_41BD_A015_871403995F47_.wvu.Rows" sId="1"/>
    <undo index="65535" exp="area" ref3D="1" dr="$A$455:$XFD$455" dn="Z_B67934D4_E797_41BD_A015_871403995F47_.wvu.Rows" sId="1"/>
    <undo index="65535" exp="area" ref3D="1" dr="$A$427:$XFD$427" dn="Z_B67934D4_E797_41BD_A015_871403995F47_.wvu.Rows" sId="1"/>
    <undo index="65535" exp="area" ref3D="1" dr="$A$409:$XFD$410" dn="Z_B67934D4_E797_41BD_A015_871403995F47_.wvu.Rows" sId="1"/>
  </rrc>
  <rcc rId="6061" sId="1">
    <nc r="F407" t="inlineStr">
      <is>
        <t>621</t>
      </is>
    </nc>
  </rcc>
  <rfmt sheetId="1" sqref="B408:D408" start="0" length="2147483647">
    <dxf>
      <font>
        <i/>
      </font>
    </dxf>
  </rfmt>
  <rcc rId="6062" sId="1">
    <nc r="B407" t="inlineStr">
      <is>
        <t>973</t>
      </is>
    </nc>
  </rcc>
  <rcc rId="6063" sId="1">
    <nc r="C407" t="inlineStr">
      <is>
        <t>08</t>
      </is>
    </nc>
  </rcc>
  <rcc rId="6064" sId="1">
    <nc r="D407" t="inlineStr">
      <is>
        <t>01</t>
      </is>
    </nc>
  </rcc>
  <rcc rId="6065" sId="1">
    <nc r="E407" t="inlineStr">
      <is>
        <t>08201 L5760</t>
      </is>
    </nc>
  </rcc>
  <rcc rId="6066" sId="1">
    <nc r="G407">
      <f>110292.9+2250.9+565.6</f>
    </nc>
  </rcc>
  <rcc rId="6067" sId="1">
    <nc r="F406" t="inlineStr">
      <is>
        <t>540</t>
      </is>
    </nc>
  </rcc>
  <rcc rId="6068" sId="1">
    <nc r="B406" t="inlineStr">
      <is>
        <t>973</t>
      </is>
    </nc>
  </rcc>
  <rcc rId="6069" sId="1">
    <nc r="C406" t="inlineStr">
      <is>
        <t>08</t>
      </is>
    </nc>
  </rcc>
  <rcc rId="6070" sId="1">
    <nc r="D406" t="inlineStr">
      <is>
        <t>01</t>
      </is>
    </nc>
  </rcc>
  <rcc rId="6071" sId="1">
    <nc r="E406" t="inlineStr">
      <is>
        <t>08201 L5760</t>
      </is>
    </nc>
  </rcc>
  <rcc rId="6072" sId="1">
    <nc r="G406">
      <f>125891.7+2569.3+656.4</f>
    </nc>
  </rcc>
  <rcc rId="6073" sId="1">
    <nc r="A40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074" sId="1">
    <nc r="A406" t="inlineStr">
      <is>
        <t>Иные межбюджетные трансферты</t>
      </is>
    </nc>
  </rcc>
  <rrc rId="6075" sId="1" ref="A405:XFD405" action="insertRow">
    <undo index="65535" exp="area" ref3D="1" dr="$A$483:$XFD$483" dn="Z_B67934D4_E797_41BD_A015_871403995F47_.wvu.Rows" sId="1"/>
    <undo index="65535" exp="area" ref3D="1" dr="$A$456:$XFD$456" dn="Z_B67934D4_E797_41BD_A015_871403995F47_.wvu.Rows" sId="1"/>
    <undo index="65535" exp="area" ref3D="1" dr="$A$428:$XFD$428" dn="Z_B67934D4_E797_41BD_A015_871403995F47_.wvu.Rows" sId="1"/>
    <undo index="65535" exp="area" ref3D="1" dr="$A$410:$XFD$411" dn="Z_B67934D4_E797_41BD_A015_871403995F47_.wvu.Rows" sId="1"/>
  </rrc>
  <rcc rId="6076" sId="1">
    <nc r="B406" t="inlineStr">
      <is>
        <t>973</t>
      </is>
    </nc>
  </rcc>
  <rcc rId="6077" sId="1">
    <nc r="C406" t="inlineStr">
      <is>
        <t>08</t>
      </is>
    </nc>
  </rcc>
  <rcc rId="6078" sId="1">
    <nc r="D406" t="inlineStr">
      <is>
        <t>01</t>
      </is>
    </nc>
  </rcc>
  <rcc rId="6079" sId="1">
    <nc r="E406" t="inlineStr">
      <is>
        <t>08201 L5760</t>
      </is>
    </nc>
  </rcc>
  <rcc rId="6080" sId="1">
    <nc r="A406" t="inlineStr">
      <is>
        <t>На обеспечение комплексного развития сельских территорий</t>
      </is>
    </nc>
  </rcc>
  <rcc rId="6081" sId="1">
    <nc r="G406">
      <f>G407+G408</f>
    </nc>
  </rcc>
  <rrc rId="6082" sId="1" ref="A405:XFD405" action="deleteRow">
    <undo index="65535" exp="area" ref3D="1" dr="$A$484:$XFD$484" dn="Z_B67934D4_E797_41BD_A015_871403995F47_.wvu.Rows" sId="1"/>
    <undo index="65535" exp="area" ref3D="1" dr="$A$457:$XFD$457" dn="Z_B67934D4_E797_41BD_A015_871403995F47_.wvu.Rows" sId="1"/>
    <undo index="65535" exp="area" ref3D="1" dr="$A$429:$XFD$429" dn="Z_B67934D4_E797_41BD_A015_871403995F47_.wvu.Rows" sId="1"/>
    <undo index="65535" exp="area" ref3D="1" dr="$A$411:$XFD$412" dn="Z_B67934D4_E797_41BD_A015_871403995F47_.wvu.Rows" sId="1"/>
    <rfmt sheetId="1" xfDxf="1" sqref="A405:XFD405" start="0" length="0">
      <dxf>
        <font>
          <name val="Times New Roman CYR"/>
          <family val="1"/>
        </font>
        <alignment wrapText="1"/>
      </dxf>
    </rfmt>
    <rfmt sheetId="1" sqref="A405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405:XFD405" start="0" length="2147483647">
    <dxf>
      <font>
        <i/>
      </font>
    </dxf>
  </rfmt>
  <rcc rId="6083" sId="1">
    <oc r="G402">
      <f>G403+G408</f>
    </oc>
    <nc r="G402">
      <f>G403+G408+G405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84" sId="1" numFmtId="4">
    <oc r="G36">
      <v>1949.6</v>
    </oc>
    <nc r="G36">
      <v>2034.3</v>
    </nc>
  </rcc>
  <rcc rId="6085" sId="1" numFmtId="4">
    <oc r="G37">
      <v>588.79999999999995</v>
    </oc>
    <nc r="G37">
      <v>614.4</v>
    </nc>
  </rcc>
  <rrc rId="6086" sId="1" ref="A24:XFD24" action="insertRow">
    <undo index="65535" exp="area" ref3D="1" dr="$A$483:$XFD$483" dn="Z_B67934D4_E797_41BD_A015_871403995F47_.wvu.Rows" sId="1"/>
    <undo index="65535" exp="area" ref3D="1" dr="$A$456:$XFD$456" dn="Z_B67934D4_E797_41BD_A015_871403995F47_.wvu.Rows" sId="1"/>
    <undo index="65535" exp="area" ref3D="1" dr="$A$428:$XFD$428" dn="Z_B67934D4_E797_41BD_A015_871403995F47_.wvu.Rows" sId="1"/>
    <undo index="65535" exp="area" ref3D="1" dr="$A$410:$XFD$411" dn="Z_B67934D4_E797_41BD_A015_871403995F47_.wvu.Rows" sId="1"/>
    <undo index="65535" exp="area" ref3D="1" dr="$A$400:$XFD$401" dn="Z_B67934D4_E797_41BD_A015_871403995F47_.wvu.Rows" sId="1"/>
    <undo index="65535" exp="area" ref3D="1" dr="$A$366:$XFD$371" dn="Z_B67934D4_E797_41BD_A015_871403995F47_.wvu.Rows" sId="1"/>
  </rrc>
  <rrc rId="6087" sId="1" ref="A26:XFD26" action="insertRow">
    <undo index="65535" exp="area" ref3D="1" dr="$A$484:$XFD$484" dn="Z_B67934D4_E797_41BD_A015_871403995F47_.wvu.Rows" sId="1"/>
    <undo index="65535" exp="area" ref3D="1" dr="$A$457:$XFD$457" dn="Z_B67934D4_E797_41BD_A015_871403995F47_.wvu.Rows" sId="1"/>
    <undo index="65535" exp="area" ref3D="1" dr="$A$429:$XFD$429" dn="Z_B67934D4_E797_41BD_A015_871403995F47_.wvu.Rows" sId="1"/>
    <undo index="65535" exp="area" ref3D="1" dr="$A$411:$XFD$412" dn="Z_B67934D4_E797_41BD_A015_871403995F47_.wvu.Rows" sId="1"/>
    <undo index="65535" exp="area" ref3D="1" dr="$A$401:$XFD$402" dn="Z_B67934D4_E797_41BD_A015_871403995F47_.wvu.Rows" sId="1"/>
    <undo index="65535" exp="area" ref3D="1" dr="$A$367:$XFD$372" dn="Z_B67934D4_E797_41BD_A015_871403995F47_.wvu.Rows" sId="1"/>
  </rrc>
  <rcc rId="6088" sId="1" odxf="1" dxf="1">
    <nc r="A24" t="inlineStr">
      <is>
        <t>Иные выплаты персоналу государственных (муниципальных) органов, за исключением фонда оплаты труда</t>
      </is>
    </nc>
    <odxf>
      <fill>
        <patternFill>
          <bgColor indexed="65"/>
        </patternFill>
      </fill>
    </odxf>
    <ndxf>
      <fill>
        <patternFill>
          <bgColor theme="0"/>
        </patternFill>
      </fill>
    </ndxf>
  </rcc>
  <rcc rId="6089" sId="1">
    <nc r="A26" t="inlineStr">
      <is>
        <t>Закупка товаров, работ и услуг в сфере информационно-коммуникационных технологий</t>
      </is>
    </nc>
  </rcc>
  <rcc rId="6090" sId="1" numFmtId="4">
    <oc r="G23">
      <v>1016.7</v>
    </oc>
    <nc r="G23">
      <v>1060.9000000000001</v>
    </nc>
  </rcc>
  <rcc rId="6091" sId="1">
    <nc r="C24" t="inlineStr">
      <is>
        <t>01</t>
      </is>
    </nc>
  </rcc>
  <rcc rId="6092" sId="1">
    <nc r="D24" t="inlineStr">
      <is>
        <t>03</t>
      </is>
    </nc>
  </rcc>
  <rcc rId="6093" sId="1">
    <nc r="E24" t="inlineStr">
      <is>
        <t>99900 81020</t>
      </is>
    </nc>
  </rcc>
  <rcc rId="6094" sId="1">
    <nc r="F24" t="inlineStr">
      <is>
        <t>122</t>
      </is>
    </nc>
  </rcc>
  <rcc rId="6095" sId="1" numFmtId="4">
    <nc r="G24">
      <v>150</v>
    </nc>
  </rcc>
  <rcc rId="6096" sId="1" numFmtId="4">
    <oc r="G25">
      <v>307</v>
    </oc>
    <nc r="G25">
      <v>320.39999999999998</v>
    </nc>
  </rcc>
  <rcc rId="6097" sId="1">
    <nc r="C26" t="inlineStr">
      <is>
        <t>01</t>
      </is>
    </nc>
  </rcc>
  <rcc rId="6098" sId="1">
    <nc r="D26" t="inlineStr">
      <is>
        <t>03</t>
      </is>
    </nc>
  </rcc>
  <rcc rId="6099" sId="1">
    <nc r="E26" t="inlineStr">
      <is>
        <t>99900 81020</t>
      </is>
    </nc>
  </rcc>
  <rcc rId="6100" sId="1">
    <nc r="F26" t="inlineStr">
      <is>
        <t>242</t>
      </is>
    </nc>
  </rcc>
  <rcc rId="6101" sId="1">
    <nc r="G26">
      <f>25+8</f>
    </nc>
  </rcc>
  <rcc rId="6102" sId="1" numFmtId="4">
    <oc r="G27">
      <v>100</v>
    </oc>
    <nc r="G27">
      <v>200</v>
    </nc>
  </rcc>
  <rcc rId="6103" sId="1">
    <nc r="B24" t="inlineStr">
      <is>
        <t>845</t>
      </is>
    </nc>
  </rcc>
  <rcc rId="6104" sId="1">
    <nc r="B26" t="inlineStr">
      <is>
        <t>845</t>
      </is>
    </nc>
  </rcc>
  <rcc rId="6105" sId="1">
    <oc r="G22">
      <f>SUM(G23:G27)</f>
    </oc>
    <nc r="G22">
      <f>SUM(G23:G27)</f>
    </nc>
  </rcc>
  <rcc rId="6106" sId="1" numFmtId="4">
    <oc r="G29">
      <v>1559.8</v>
    </oc>
    <nc r="G29">
      <v>1627.5</v>
    </nc>
  </rcc>
  <rcc rId="6107" sId="1" numFmtId="4">
    <oc r="G30">
      <v>100</v>
    </oc>
    <nc r="G30">
      <v>200</v>
    </nc>
  </rcc>
  <rcc rId="6108" sId="1" numFmtId="4">
    <oc r="G31">
      <v>471.1</v>
    </oc>
    <nc r="G31">
      <v>491.5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09" sId="1">
    <oc r="F409" t="inlineStr">
      <is>
        <t>621</t>
      </is>
    </oc>
    <nc r="F409" t="inlineStr">
      <is>
        <t>622</t>
      </is>
    </nc>
  </rcc>
  <rcc rId="6110" sId="1">
    <oc r="A40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09" t="inlineStr">
      <is>
        <t>Субсидии автономным учреждениям на иные цели</t>
      </is>
    </nc>
  </rcc>
  <rcc rId="6111" sId="1">
    <oc r="G409">
      <f>110292.9+2250.9+565.6</f>
    </oc>
    <nc r="G409">
      <f>179751.5+3668.5+921.8</f>
    </nc>
  </rcc>
  <rcc rId="6112" sId="1">
    <oc r="F408" t="inlineStr">
      <is>
        <t>540</t>
      </is>
    </oc>
    <nc r="F408" t="inlineStr">
      <is>
        <t>414</t>
      </is>
    </nc>
  </rcc>
  <rcc rId="6113" sId="1">
    <oc r="G408">
      <f>125891.7+2569.3+656.4</f>
    </oc>
    <nc r="G408">
      <f>56433.1+1151.7+300.2</f>
    </nc>
  </rcc>
  <rcc rId="6114" sId="1">
    <oc r="A408" t="inlineStr">
      <is>
        <t>Иные межбюджетные трансферты</t>
      </is>
    </oc>
    <nc r="A408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6115" sId="1">
    <oc r="G462">
      <f>1441.3+511+453.1</f>
    </oc>
    <nc r="G462">
      <f>1441.3+511+466.6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16" sId="1" ref="A46:XFD46" action="insertRow">
    <undo index="65535" exp="area" ref3D="1" dr="$A$485:$XFD$485" dn="Z_B67934D4_E797_41BD_A015_871403995F47_.wvu.Rows" sId="1"/>
    <undo index="65535" exp="area" ref3D="1" dr="$A$458:$XFD$458" dn="Z_B67934D4_E797_41BD_A015_871403995F47_.wvu.Rows" sId="1"/>
    <undo index="65535" exp="area" ref3D="1" dr="$A$430:$XFD$430" dn="Z_B67934D4_E797_41BD_A015_871403995F47_.wvu.Rows" sId="1"/>
    <undo index="65535" exp="area" ref3D="1" dr="$A$412:$XFD$413" dn="Z_B67934D4_E797_41BD_A015_871403995F47_.wvu.Rows" sId="1"/>
    <undo index="65535" exp="area" ref3D="1" dr="$A$402:$XFD$403" dn="Z_B67934D4_E797_41BD_A015_871403995F47_.wvu.Rows" sId="1"/>
    <undo index="65535" exp="area" ref3D="1" dr="$A$368:$XFD$373" dn="Z_B67934D4_E797_41BD_A015_871403995F47_.wvu.Rows" sId="1"/>
  </rrc>
  <rrc rId="6117" sId="1" ref="A46:XFD46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  <undo index="65535" exp="area" ref3D="1" dr="$A$369:$XFD$374" dn="Z_B67934D4_E797_41BD_A015_871403995F47_.wvu.Rows" sId="1"/>
  </rrc>
  <rcc rId="6118" sId="1" odxf="1" dxf="1">
    <nc r="A46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6119" sId="1" odxf="1" dxf="1">
    <nc r="A47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6120" sId="1" numFmtId="4">
    <oc r="G44">
      <v>10623.4</v>
    </oc>
    <nc r="G44">
      <v>10855.5</v>
    </nc>
  </rcc>
  <rcc rId="6121" sId="1" numFmtId="4">
    <oc r="G45">
      <v>3208.2</v>
    </oc>
    <nc r="G45">
      <v>3278.3</v>
    </nc>
  </rcc>
  <rcc rId="6122" sId="1">
    <nc r="C46" t="inlineStr">
      <is>
        <t>01</t>
      </is>
    </nc>
  </rcc>
  <rcc rId="6123" sId="1">
    <nc r="D46" t="inlineStr">
      <is>
        <t>04</t>
      </is>
    </nc>
  </rcc>
  <rcc rId="6124" sId="1">
    <nc r="E46" t="inlineStr">
      <is>
        <t>99900 81020</t>
      </is>
    </nc>
  </rcc>
  <rcc rId="6125" sId="1">
    <nc r="F46" t="inlineStr">
      <is>
        <t>242</t>
      </is>
    </nc>
  </rcc>
  <rcc rId="6126" sId="1" numFmtId="4">
    <nc r="G46">
      <v>8</v>
    </nc>
  </rcc>
  <rcc rId="6127" sId="1">
    <nc r="C47" t="inlineStr">
      <is>
        <t>01</t>
      </is>
    </nc>
  </rcc>
  <rcc rId="6128" sId="1">
    <nc r="D47" t="inlineStr">
      <is>
        <t>04</t>
      </is>
    </nc>
  </rcc>
  <rcc rId="6129" sId="1">
    <nc r="E47" t="inlineStr">
      <is>
        <t>99900 81020</t>
      </is>
    </nc>
  </rcc>
  <rcc rId="6130" sId="1">
    <nc r="F47" t="inlineStr">
      <is>
        <t>851</t>
      </is>
    </nc>
  </rcc>
  <rcc rId="6131" sId="1" numFmtId="4">
    <nc r="G47">
      <v>90</v>
    </nc>
  </rcc>
  <rcc rId="6132" sId="1">
    <nc r="B46" t="inlineStr">
      <is>
        <t>968</t>
      </is>
    </nc>
  </rcc>
  <rcc rId="6133" sId="1">
    <nc r="B47" t="inlineStr">
      <is>
        <t>968</t>
      </is>
    </nc>
  </rcc>
  <rcc rId="6134" sId="1" numFmtId="4">
    <oc r="G56">
      <v>400</v>
    </oc>
    <nc r="G56">
      <v>500</v>
    </nc>
  </rcc>
  <rcc rId="6135" sId="1" numFmtId="4">
    <oc r="G61">
      <v>50</v>
    </oc>
    <nc r="G61">
      <v>100</v>
    </nc>
  </rcc>
  <rcc rId="6136" sId="1" numFmtId="4">
    <oc r="G107">
      <f>1975.5+596.6+42.3</f>
    </oc>
    <nc r="G107">
      <v>2718.7</v>
    </nc>
  </rcc>
  <rrc rId="6137" sId="1" ref="A111:XFD111" action="insert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70:$XFD$375" dn="Z_B67934D4_E797_41BD_A015_871403995F47_.wvu.Rows" sId="1"/>
  </rrc>
  <rrc rId="6138" sId="1" ref="A113:XFD113" action="insert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1:$XFD$376" dn="Z_B67934D4_E797_41BD_A015_871403995F47_.wvu.Rows" sId="1"/>
  </rrc>
  <rrc rId="6139" sId="1" ref="A116:XFD116" action="insert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72:$XFD$377" dn="Z_B67934D4_E797_41BD_A015_871403995F47_.wvu.Rows" sId="1"/>
  </rrc>
  <rcc rId="6140" sId="1" odxf="1" dxf="1">
    <nc r="A111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6141" sId="1" odxf="1" dxf="1">
    <nc r="A113" t="inlineStr">
      <is>
        <t>Закупка товаров, работ и услуг в сфере информационно-коммуникационных технологий</t>
      </is>
    </nc>
    <odxf>
      <fill>
        <patternFill patternType="solid"/>
      </fill>
    </odxf>
    <ndxf>
      <fill>
        <patternFill patternType="none"/>
      </fill>
    </ndxf>
  </rcc>
  <rcc rId="6142" sId="1">
    <nc r="A116" t="inlineStr">
      <is>
        <t xml:space="preserve">Уплата прочих налогов, сборов </t>
      </is>
    </nc>
  </rcc>
  <rcc rId="6143" sId="1">
    <nc r="C111" t="inlineStr">
      <is>
        <t>01</t>
      </is>
    </nc>
  </rcc>
  <rcc rId="6144" sId="1">
    <nc r="D111" t="inlineStr">
      <is>
        <t>13</t>
      </is>
    </nc>
  </rcc>
  <rcc rId="6145" sId="1">
    <nc r="E111" t="inlineStr">
      <is>
        <t>99900 83590</t>
      </is>
    </nc>
  </rcc>
  <rcc rId="6146" sId="1">
    <nc r="F111" t="inlineStr">
      <is>
        <t>112</t>
      </is>
    </nc>
  </rcc>
  <rcc rId="6147" sId="1" numFmtId="4">
    <nc r="G111">
      <v>200</v>
    </nc>
  </rcc>
  <rcc rId="6148" sId="1">
    <nc r="C113" t="inlineStr">
      <is>
        <t>01</t>
      </is>
    </nc>
  </rcc>
  <rcc rId="6149" sId="1">
    <nc r="D113" t="inlineStr">
      <is>
        <t>13</t>
      </is>
    </nc>
  </rcc>
  <rcc rId="6150" sId="1">
    <nc r="E113" t="inlineStr">
      <is>
        <t>99900 83590</t>
      </is>
    </nc>
  </rcc>
  <rcc rId="6151" sId="1">
    <nc r="F113" t="inlineStr">
      <is>
        <t>242</t>
      </is>
    </nc>
  </rcc>
  <rcc rId="6152" sId="1" numFmtId="4">
    <nc r="G113">
      <v>845.5</v>
    </nc>
  </rcc>
  <rcc rId="6153" sId="1" numFmtId="4">
    <oc r="G114">
      <v>60</v>
    </oc>
    <nc r="G114">
      <v>4318</v>
    </nc>
  </rcc>
  <rcc rId="6154" sId="1" numFmtId="4">
    <oc r="G115">
      <f>948+318</f>
    </oc>
    <nc r="G115">
      <v>1297.5</v>
    </nc>
  </rcc>
  <rcc rId="6155" sId="1">
    <nc r="C116" t="inlineStr">
      <is>
        <t>01</t>
      </is>
    </nc>
  </rcc>
  <rcc rId="6156" sId="1">
    <nc r="D116" t="inlineStr">
      <is>
        <t>13</t>
      </is>
    </nc>
  </rcc>
  <rcc rId="6157" sId="1">
    <nc r="E116" t="inlineStr">
      <is>
        <t>99900 83590</t>
      </is>
    </nc>
  </rcc>
  <rcc rId="6158" sId="1">
    <nc r="F116" t="inlineStr">
      <is>
        <t>852</t>
      </is>
    </nc>
  </rcc>
  <rcc rId="6159" sId="1" numFmtId="4">
    <nc r="G116">
      <v>50</v>
    </nc>
  </rcc>
  <rcc rId="6160" sId="1">
    <nc r="B111" t="inlineStr">
      <is>
        <t>968</t>
      </is>
    </nc>
  </rcc>
  <rcc rId="6161" sId="1">
    <nc r="B113" t="inlineStr">
      <is>
        <t>968</t>
      </is>
    </nc>
  </rcc>
  <rcc rId="6162" sId="1">
    <nc r="B116" t="inlineStr">
      <is>
        <t>968</t>
      </is>
    </nc>
  </rcc>
  <rcc rId="6163" sId="1">
    <oc r="G109">
      <f>SUM(G110:G115)</f>
    </oc>
    <nc r="G109">
      <f>SUM(G110:G116)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64" sId="1" numFmtId="4">
    <oc r="G122">
      <v>1000</v>
    </oc>
    <nc r="G122">
      <v>1500</v>
    </nc>
  </rcc>
  <rrc rId="6165" sId="1" ref="A369:XFD379" action="insert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</rrc>
  <rm rId="6166" sheetId="1" source="A131:XFD141" destination="A369:XFD379" sourceSheetId="1">
    <rfmt sheetId="1" xfDxf="1" sqref="A369:XFD369" start="0" length="0">
      <dxf>
        <font>
          <name val="Times New Roman CYR"/>
          <family val="1"/>
        </font>
        <alignment wrapText="1"/>
      </dxf>
    </rfmt>
    <rfmt sheetId="1" xfDxf="1" sqref="A370:XFD370" start="0" length="0">
      <dxf>
        <font>
          <name val="Times New Roman CYR"/>
          <family val="1"/>
        </font>
        <alignment wrapText="1"/>
      </dxf>
    </rfmt>
    <rfmt sheetId="1" xfDxf="1" sqref="A371:XFD371" start="0" length="0">
      <dxf>
        <font>
          <name val="Times New Roman CYR"/>
          <family val="1"/>
        </font>
        <alignment wrapText="1"/>
      </dxf>
    </rfmt>
    <rfmt sheetId="1" xfDxf="1" sqref="A372:XFD372" start="0" length="0">
      <dxf>
        <font>
          <name val="Times New Roman CYR"/>
          <family val="1"/>
        </font>
        <alignment wrapText="1"/>
      </dxf>
    </rfmt>
    <rfmt sheetId="1" xfDxf="1" sqref="A373:XFD373" start="0" length="0">
      <dxf>
        <font>
          <name val="Times New Roman CYR"/>
          <family val="1"/>
        </font>
        <alignment wrapText="1"/>
      </dxf>
    </rfmt>
    <rfmt sheetId="1" xfDxf="1" sqref="A374:XFD374" start="0" length="0">
      <dxf>
        <font>
          <name val="Times New Roman CYR"/>
          <family val="1"/>
        </font>
        <alignment wrapText="1"/>
      </dxf>
    </rfmt>
    <rfmt sheetId="1" xfDxf="1" sqref="A375:XFD375" start="0" length="0">
      <dxf>
        <font>
          <name val="Times New Roman CYR"/>
          <family val="1"/>
        </font>
        <alignment wrapText="1"/>
      </dxf>
    </rfmt>
    <rfmt sheetId="1" xfDxf="1" sqref="A376:XFD376" start="0" length="0">
      <dxf>
        <font>
          <name val="Times New Roman CYR"/>
          <family val="1"/>
        </font>
        <alignment wrapText="1"/>
      </dxf>
    </rfmt>
    <rfmt sheetId="1" xfDxf="1" sqref="A377:XFD377" start="0" length="0">
      <dxf>
        <font>
          <name val="Times New Roman CYR"/>
          <family val="1"/>
        </font>
        <alignment wrapText="1"/>
      </dxf>
    </rfmt>
    <rfmt sheetId="1" xfDxf="1" sqref="A378:XFD378" start="0" length="0">
      <dxf>
        <font>
          <name val="Times New Roman CYR"/>
          <family val="1"/>
        </font>
        <alignment wrapText="1"/>
      </dxf>
    </rfmt>
    <rfmt sheetId="1" xfDxf="1" sqref="A379:XFD379" start="0" length="0">
      <dxf>
        <font>
          <name val="Times New Roman CYR"/>
          <family val="1"/>
        </font>
        <alignment wrapText="1"/>
      </dxf>
    </rfmt>
    <rfmt sheetId="1" sqref="A369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0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1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2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3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3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4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4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5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5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6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7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8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9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167" sId="1" ref="A131:XFD131" action="deleteRow">
    <undo index="65535" exp="area" ref3D="1" dr="$A$501:$XFD$501" dn="Z_B67934D4_E797_41BD_A015_871403995F47_.wvu.Rows" sId="1"/>
    <undo index="65535" exp="area" ref3D="1" dr="$A$474:$XFD$474" dn="Z_B67934D4_E797_41BD_A015_871403995F47_.wvu.Rows" sId="1"/>
    <undo index="65535" exp="area" ref3D="1" dr="$A$446:$XFD$446" dn="Z_B67934D4_E797_41BD_A015_871403995F47_.wvu.Rows" sId="1"/>
    <undo index="65535" exp="area" ref3D="1" dr="$A$428:$XFD$429" dn="Z_B67934D4_E797_41BD_A015_871403995F47_.wvu.Rows" sId="1"/>
    <undo index="65535" exp="area" ref3D="1" dr="$A$418:$XFD$419" dn="Z_B67934D4_E797_41BD_A015_871403995F47_.wvu.Rows" sId="1"/>
    <undo index="65535" exp="area" ref3D="1" dr="$A$384:$XFD$389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68" sId="1" ref="A131:XFD131" action="deleteRow">
    <undo index="65535" exp="area" ref3D="1" dr="$A$500:$XFD$500" dn="Z_B67934D4_E797_41BD_A015_871403995F47_.wvu.Rows" sId="1"/>
    <undo index="65535" exp="area" ref3D="1" dr="$A$473:$XFD$473" dn="Z_B67934D4_E797_41BD_A015_871403995F47_.wvu.Rows" sId="1"/>
    <undo index="65535" exp="area" ref3D="1" dr="$A$445:$XFD$445" dn="Z_B67934D4_E797_41BD_A015_871403995F47_.wvu.Rows" sId="1"/>
    <undo index="65535" exp="area" ref3D="1" dr="$A$427:$XFD$428" dn="Z_B67934D4_E797_41BD_A015_871403995F47_.wvu.Rows" sId="1"/>
    <undo index="65535" exp="area" ref3D="1" dr="$A$417:$XFD$418" dn="Z_B67934D4_E797_41BD_A015_871403995F47_.wvu.Rows" sId="1"/>
    <undo index="65535" exp="area" ref3D="1" dr="$A$383:$XFD$388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69" sId="1" ref="A131:XFD131" action="deleteRow">
    <undo index="65535" exp="area" ref3D="1" dr="$A$499:$XFD$499" dn="Z_B67934D4_E797_41BD_A015_871403995F47_.wvu.Rows" sId="1"/>
    <undo index="65535" exp="area" ref3D="1" dr="$A$472:$XFD$472" dn="Z_B67934D4_E797_41BD_A015_871403995F47_.wvu.Rows" sId="1"/>
    <undo index="65535" exp="area" ref3D="1" dr="$A$444:$XFD$444" dn="Z_B67934D4_E797_41BD_A015_871403995F47_.wvu.Rows" sId="1"/>
    <undo index="65535" exp="area" ref3D="1" dr="$A$426:$XFD$427" dn="Z_B67934D4_E797_41BD_A015_871403995F47_.wvu.Rows" sId="1"/>
    <undo index="65535" exp="area" ref3D="1" dr="$A$416:$XFD$417" dn="Z_B67934D4_E797_41BD_A015_871403995F47_.wvu.Rows" sId="1"/>
    <undo index="65535" exp="area" ref3D="1" dr="$A$382:$XFD$387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0" sId="1" ref="A131:XFD131" action="delete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3:$XFD$443" dn="Z_B67934D4_E797_41BD_A015_871403995F47_.wvu.Rows" sId="1"/>
    <undo index="65535" exp="area" ref3D="1" dr="$A$425:$XFD$426" dn="Z_B67934D4_E797_41BD_A015_871403995F47_.wvu.Rows" sId="1"/>
    <undo index="65535" exp="area" ref3D="1" dr="$A$415:$XFD$416" dn="Z_B67934D4_E797_41BD_A015_871403995F47_.wvu.Rows" sId="1"/>
    <undo index="65535" exp="area" ref3D="1" dr="$A$381:$XFD$386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1" sId="1" ref="A131:XFD131" action="delete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80:$XFD$385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2" sId="1" ref="A131:XFD131" action="delete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9:$XFD$384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3" sId="1" ref="A131:XFD131" action="delete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8:$XFD$383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4" sId="1" ref="A131:XFD131" action="delete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7:$XFD$382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5" sId="1" ref="A131:XFD131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6:$XFD$381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6" sId="1" ref="A131:XFD131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5:$XFD$380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7" sId="1" ref="A131:XFD131" action="delete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4:$XFD$379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8" sId="1" ref="A368:XFD368" action="insert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</rrc>
  <rcc rId="6179" sId="1" odxf="1" dxf="1">
    <nc r="A368" t="inlineStr">
      <is>
        <t>Закупка энергетических ресурсов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6180" sId="1" odxf="1" dxf="1">
    <nc r="B368" t="inlineStr">
      <is>
        <t>971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1" sId="1" odxf="1" dxf="1">
    <nc r="C368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2" sId="1" odxf="1" dxf="1">
    <nc r="D368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3" sId="1" odxf="1" dxf="1">
    <nc r="E368" t="inlineStr">
      <is>
        <t>11001 82200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4" sId="1" odxf="1" dxf="1">
    <nc r="F368" t="inlineStr">
      <is>
        <t>247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5" sId="1" odxf="1" dxf="1">
    <nc r="G368">
      <f>590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6" sId="1">
    <oc r="G367">
      <f>G369</f>
    </oc>
    <nc r="G367">
      <f>G368+G369</f>
    </nc>
  </rcc>
  <rrc rId="6187" sId="1" ref="A370:XFD370" action="deleteRow">
    <undo index="65535" exp="ref" v="1" dr="G370" r="G357" sId="1"/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4:$XFD$379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G373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88" sId="1" ref="A370:XFD370" action="delete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37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89" sId="1" ref="A370:XFD370" action="delete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72:$XFD$377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90" sId="1" ref="A370:XFD370" action="delete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1:$XFD$376" dn="Z_B67934D4_E797_41BD_A015_871403995F47_.wvu.Rows" sId="1"/>
    <rfmt sheetId="1" xfDxf="1" sqref="A370:XFD370" start="0" length="0">
      <dxf>
        <font>
          <i/>
          <name val="Times New Roman CYR"/>
          <family val="1"/>
        </font>
        <alignment wrapText="1"/>
      </dxf>
    </rfmt>
    <rcc rId="0" sId="1" dxf="1">
      <nc r="A370" t="inlineStr">
        <is>
          <t>Содержание автомобильных дорог общего пользования местного значения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91" sId="1" ref="A370:XFD370" action="delete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70:$XFD$375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590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192" sId="1">
    <oc r="G357">
      <f>G370+#REF!</f>
    </oc>
    <nc r="G357">
      <f>G370+G358</f>
    </nc>
  </rcc>
  <rcc rId="6193" sId="1">
    <oc r="B358" t="inlineStr">
      <is>
        <t>968</t>
      </is>
    </oc>
    <nc r="B358" t="inlineStr">
      <is>
        <t>971</t>
      </is>
    </nc>
  </rcc>
  <rcc rId="6194" sId="1" numFmtId="30">
    <oc r="B359">
      <v>968</v>
    </oc>
    <nc r="B359" t="inlineStr">
      <is>
        <t>971</t>
      </is>
    </nc>
  </rcc>
  <rcc rId="6195" sId="1" numFmtId="30">
    <oc r="B360">
      <v>968</v>
    </oc>
    <nc r="B360" t="inlineStr">
      <is>
        <t>971</t>
      </is>
    </nc>
  </rcc>
  <rcc rId="6196" sId="1" numFmtId="30">
    <oc r="B361">
      <v>968</v>
    </oc>
    <nc r="B361" t="inlineStr">
      <is>
        <t>971</t>
      </is>
    </nc>
  </rcc>
  <rcc rId="6197" sId="1" numFmtId="30">
    <oc r="B362">
      <v>968</v>
    </oc>
    <nc r="B362" t="inlineStr">
      <is>
        <t>971</t>
      </is>
    </nc>
  </rcc>
  <rcc rId="6198" sId="1">
    <oc r="B363" t="inlineStr">
      <is>
        <t>968</t>
      </is>
    </oc>
    <nc r="B363" t="inlineStr">
      <is>
        <t>971</t>
      </is>
    </nc>
  </rcc>
  <rcc rId="6199" sId="1">
    <oc r="B364" t="inlineStr">
      <is>
        <t>968</t>
      </is>
    </oc>
    <nc r="B364" t="inlineStr">
      <is>
        <t>971</t>
      </is>
    </nc>
  </rcc>
  <rcc rId="6200" sId="1">
    <oc r="B365" t="inlineStr">
      <is>
        <t>968</t>
      </is>
    </oc>
    <nc r="B365" t="inlineStr">
      <is>
        <t>971</t>
      </is>
    </nc>
  </rcc>
  <rcc rId="6201" sId="1">
    <oc r="B366" t="inlineStr">
      <is>
        <t>968</t>
      </is>
    </oc>
    <nc r="B366" t="inlineStr">
      <is>
        <t>971</t>
      </is>
    </nc>
  </rcc>
  <rcc rId="6202" sId="1">
    <oc r="B367" t="inlineStr">
      <is>
        <t>968</t>
      </is>
    </oc>
    <nc r="B367" t="inlineStr">
      <is>
        <t>971</t>
      </is>
    </nc>
  </rcc>
  <rcc rId="6203" sId="1" numFmtId="30">
    <oc r="B369">
      <v>968</v>
    </oc>
    <nc r="B369" t="inlineStr">
      <is>
        <t>971</t>
      </is>
    </nc>
  </rcc>
  <rcc rId="6204" sId="1">
    <oc r="G123">
      <f>G124+G358+G131</f>
    </oc>
    <nc r="G123">
      <f>G124+G131</f>
    </nc>
  </rcc>
  <rcc rId="6205" sId="1" numFmtId="4">
    <oc r="G153">
      <v>150</v>
    </oc>
    <nc r="G153">
      <v>300</v>
    </nc>
  </rcc>
  <rcc rId="6206" sId="1">
    <oc r="F160" t="inlineStr">
      <is>
        <t>540</t>
      </is>
    </oc>
    <nc r="F160" t="inlineStr">
      <is>
        <t>244</t>
      </is>
    </nc>
  </rcc>
  <rcc rId="6207" sId="1">
    <oc r="A160" t="inlineStr">
      <is>
        <t>Иные межбюджетные трансферты</t>
      </is>
    </oc>
    <nc r="A160" t="inlineStr">
      <is>
        <t>Прочие закупки товаров, работ и услуг для государственных (муниципальных) нужд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Ведом.структура!$A$1:$G$528</formula>
    <oldFormula>Ведом.структура!$A$1:$G$528</oldFormula>
  </rdn>
  <rdn rId="0" localSheetId="1" customView="1" name="Z_73FC67B9_3A5E_4402_A781_D3BF0209130F_.wvu.FilterData" hidden="1" oldHidden="1">
    <formula>Ведом.структура!$A$13:$J$526</formula>
    <oldFormula>Ведом.структура!$A$13:$J$526</oldFormula>
  </rdn>
  <rcv guid="{73FC67B9-3A5E-4402-A781-D3BF0209130F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10" sId="1">
    <oc r="G165">
      <f>14836.2+302.8+15.1389</f>
    </oc>
    <nc r="G165">
      <f>14836.2+302.8+15.1</f>
    </nc>
  </rcc>
  <rrc rId="6211" sId="1" ref="A380:XFD381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</rrc>
  <rm rId="6212" sheetId="1" source="A170:XFD171" destination="A380:XFD381" sourceSheetId="1">
    <rfmt sheetId="1" xfDxf="1" sqref="A380:XFD380" start="0" length="0">
      <dxf>
        <font>
          <name val="Times New Roman CYR"/>
          <family val="1"/>
        </font>
        <alignment wrapText="1"/>
      </dxf>
    </rfmt>
    <rfmt sheetId="1" xfDxf="1" sqref="A381:XFD381" start="0" length="0">
      <dxf>
        <font>
          <name val="Times New Roman CYR"/>
          <family val="1"/>
        </font>
        <alignment wrapText="1"/>
      </dxf>
    </rfmt>
    <rfmt sheetId="1" sqref="A38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13" sId="1" ref="A170:XFD170" action="delete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0:$XFD$374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</rrc>
  <rrc rId="6214" sId="1" ref="A170:XFD170" action="delete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69:$XFD$373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</rrc>
  <rrc rId="6215" sId="1" ref="A378:XFD379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</rrc>
  <rcc rId="6216" sId="1" odxf="1" dxf="1">
    <nc r="A378" t="inlineStr">
      <is>
        <t>Другие вопросы в области жилищно-коммунального хозяйства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fmt sheetId="1" sqref="B37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6217" sId="1" odxf="1" dxf="1">
    <nc r="C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6218" sId="1" odxf="1" dxf="1">
    <nc r="D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37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78" start="0" length="0">
    <dxf>
      <font>
        <b/>
        <name val="Times New Roman"/>
        <family val="1"/>
      </font>
      <fill>
        <patternFill>
          <bgColor indexed="41"/>
        </patternFill>
      </fill>
    </dxf>
  </rfmt>
  <rcc rId="6219" sId="1" odxf="1" dxf="1">
    <nc r="G378">
      <f>G379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6220" sId="1" odxf="1" dxf="1">
    <nc r="A379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379" start="0" length="0">
    <dxf>
      <font>
        <b/>
        <name val="Times New Roman"/>
        <family val="1"/>
      </font>
    </dxf>
  </rfmt>
  <rcc rId="6221" sId="1" odxf="1" dxf="1">
    <nc r="C37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222" sId="1" odxf="1" dxf="1">
    <nc r="D37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223" sId="1" odxf="1" dxf="1">
    <nc r="E37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7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6224" sId="1" odxf="1" dxf="1">
    <nc r="G379">
      <f>G592+G380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6225" sId="1">
    <nc r="B378" t="inlineStr">
      <is>
        <t>971</t>
      </is>
    </nc>
  </rcc>
  <rcc rId="6226" sId="1" numFmtId="30">
    <nc r="B379" t="inlineStr">
      <is>
        <t>971</t>
      </is>
    </nc>
  </rcc>
  <rcc rId="6227" sId="1">
    <oc r="B380" t="inlineStr">
      <is>
        <t>968</t>
      </is>
    </oc>
    <nc r="B380" t="inlineStr">
      <is>
        <t>971</t>
      </is>
    </nc>
  </rcc>
  <rcc rId="6228" sId="1">
    <oc r="B381" t="inlineStr">
      <is>
        <t>968</t>
      </is>
    </oc>
    <nc r="B381" t="inlineStr">
      <is>
        <t>971</t>
      </is>
    </nc>
  </rcc>
  <rcc rId="6229" sId="1">
    <oc r="G381">
      <f>29475.6+600</f>
    </oc>
    <nc r="G381">
      <f>29475.6+600+613.8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Ведом.структура!$A$1:$G$530</formula>
    <oldFormula>Ведом.структура!$A$1:$G$530</oldFormula>
  </rdn>
  <rdn rId="0" localSheetId="1" customView="1" name="Z_73FC67B9_3A5E_4402_A781_D3BF0209130F_.wvu.FilterData" hidden="1" oldHidden="1">
    <formula>Ведом.структура!$A$13:$J$528</formula>
    <oldFormula>Ведом.структура!$A$13:$J$528</oldFormula>
  </rdn>
  <rcv guid="{73FC67B9-3A5E-4402-A781-D3BF0209130F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32" sId="1" ref="A378:XFD378" action="insert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</rrc>
  <rcc rId="6233" sId="1" odxf="1" dxf="1">
    <nc r="A378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6234" sId="1" odxf="1" dxf="1">
    <nc r="C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78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G378" start="0" length="0">
    <dxf>
      <font>
        <b/>
        <name val="Times New Roman"/>
        <family val="1"/>
      </font>
      <fill>
        <patternFill>
          <bgColor indexed="15"/>
        </patternFill>
      </fill>
    </dxf>
  </rfmt>
  <rcc rId="6235" sId="1" odxf="1" dxf="1">
    <nc r="B378" t="inlineStr">
      <is>
        <t>971</t>
      </is>
    </nc>
    <ndxf>
      <font>
        <b/>
        <name val="Times New Roman"/>
        <family val="1"/>
      </font>
      <fill>
        <patternFill patternType="solid">
          <bgColor indexed="15"/>
        </patternFill>
      </fill>
    </ndxf>
  </rcc>
  <rcc rId="6236" sId="1">
    <nc r="G378">
      <f>G379</f>
    </nc>
  </rcc>
  <rcc rId="6237" sId="1">
    <oc r="G337">
      <f>G338+G355</f>
    </oc>
    <nc r="G337">
      <f>G338+G355+G378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8" sId="1" numFmtId="4">
    <oc r="G175">
      <v>2423.6999999999998</v>
    </oc>
    <nc r="G175">
      <v>5249.2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9" sId="1" numFmtId="4">
    <oc r="G373">
      <v>150</v>
    </oc>
    <nc r="G373">
      <v>447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0" sId="1" numFmtId="4">
    <oc r="G505">
      <v>50</v>
    </oc>
    <nc r="G505">
      <v>100</v>
    </nc>
  </rcc>
  <rcc rId="6241" sId="1">
    <oc r="G528">
      <f>6766+138.1</f>
    </oc>
    <nc r="G528">
      <f>6766+138.1+86.30068</f>
    </nc>
  </rcc>
  <rrc rId="6242" sId="1" ref="A520:XFD520" action="insertRow"/>
  <rcc rId="6243" sId="1" odxf="1" dxf="1">
    <nc r="A520" t="inlineStr">
      <is>
        <t>Иные выплаты персоналу учреждений, за исключением фонда оплаты труда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44" sId="1" numFmtId="4">
    <oc r="G519">
      <v>1379.3</v>
    </oc>
    <nc r="G519">
      <v>1148.0999999999999</v>
    </nc>
  </rcc>
  <rcc rId="6245" sId="1">
    <nc r="C520" t="inlineStr">
      <is>
        <t>04</t>
      </is>
    </nc>
  </rcc>
  <rcc rId="6246" sId="1">
    <nc r="D520" t="inlineStr">
      <is>
        <t>05</t>
      </is>
    </nc>
  </rcc>
  <rcc rId="6247" sId="1">
    <nc r="E520" t="inlineStr">
      <is>
        <t>99900 83510</t>
      </is>
    </nc>
  </rcc>
  <rcc rId="6248" sId="1">
    <nc r="F520" t="inlineStr">
      <is>
        <t>112</t>
      </is>
    </nc>
  </rcc>
  <rcc rId="6249" sId="1" numFmtId="4">
    <nc r="G520">
      <v>10</v>
    </nc>
  </rcc>
  <rcc rId="6250" sId="1" numFmtId="4">
    <oc r="G521">
      <v>416.5</v>
    </oc>
    <nc r="G521">
      <v>346.7</v>
    </nc>
  </rcc>
  <rcc rId="6251" sId="1" numFmtId="4">
    <oc r="G522">
      <v>17.3</v>
    </oc>
    <nc r="G522">
      <v>55.8</v>
    </nc>
  </rcc>
  <rcc rId="6252" sId="1" numFmtId="4">
    <oc r="G523">
      <v>50</v>
    </oc>
    <nc r="G523">
      <v>17.899999999999999</v>
    </nc>
  </rcc>
  <rcc rId="6253" sId="1">
    <nc r="B520" t="inlineStr">
      <is>
        <t>976</t>
      </is>
    </nc>
  </rcc>
  <rcc rId="6254" sId="1">
    <oc r="G518">
      <f>SUM(G519:G523)</f>
    </oc>
    <nc r="G518">
      <f>SUM(G519:G523)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55" sId="1" numFmtId="4">
    <oc r="G536">
      <f>1205556+15795.13+84+2336.9+308.9+15413.6</f>
    </oc>
    <nc r="G536">
      <v>1869267.99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56" sId="1" ref="A209:XFD210" action="insert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68:$XFD$372" dn="Z_B67934D4_E797_41BD_A015_871403995F47_.wvu.Rows" sId="1"/>
  </rrc>
  <rfmt sheetId="1" sqref="A209" start="0" length="0">
    <dxf>
      <font>
        <i/>
        <name val="Times New Roman"/>
        <family val="1"/>
      </font>
    </dxf>
  </rfmt>
  <rcc rId="6257" sId="1" odxf="1" dxf="1" numFmtId="30">
    <nc r="B20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09" start="0" length="0">
    <dxf>
      <font>
        <i/>
        <name val="Times New Roman"/>
        <family val="1"/>
      </font>
    </dxf>
  </rfmt>
  <rfmt sheetId="1" sqref="D209" start="0" length="0">
    <dxf>
      <font>
        <i/>
        <name val="Times New Roman"/>
        <family val="1"/>
      </font>
    </dxf>
  </rfmt>
  <rfmt sheetId="1" sqref="E209" start="0" length="0">
    <dxf>
      <font>
        <i/>
        <name val="Times New Roman"/>
        <family val="1"/>
      </font>
    </dxf>
  </rfmt>
  <rfmt sheetId="1" sqref="F209" start="0" length="0">
    <dxf>
      <font>
        <i/>
        <name val="Times New Roman"/>
        <family val="1"/>
      </font>
    </dxf>
  </rfmt>
  <rfmt sheetId="1" sqref="G209" start="0" length="0">
    <dxf>
      <font>
        <i/>
        <name val="Times New Roman"/>
        <family val="1"/>
      </font>
    </dxf>
  </rfmt>
  <rcc rId="6258" sId="1" numFmtId="30">
    <nc r="B210">
      <v>969</v>
    </nc>
  </rcc>
  <rcc rId="6259" sId="1">
    <nc r="C209" t="inlineStr">
      <is>
        <t>07</t>
      </is>
    </nc>
  </rcc>
  <rcc rId="6260" sId="1">
    <nc r="D209" t="inlineStr">
      <is>
        <t>01</t>
      </is>
    </nc>
  </rcc>
  <rcc rId="6261" sId="1">
    <nc r="E209" t="inlineStr">
      <is>
        <t>10101 S2160</t>
      </is>
    </nc>
  </rcc>
  <rcc rId="6262" sId="1" odxf="1" dxf="1">
    <nc r="G209">
      <f>G210</f>
    </nc>
    <ndxf>
      <fill>
        <patternFill patternType="solid">
          <bgColor theme="0"/>
        </patternFill>
      </fill>
    </ndxf>
  </rcc>
  <rcc rId="6263" sId="1">
    <nc r="C210" t="inlineStr">
      <is>
        <t>07</t>
      </is>
    </nc>
  </rcc>
  <rcc rId="6264" sId="1">
    <nc r="D210" t="inlineStr">
      <is>
        <t>01</t>
      </is>
    </nc>
  </rcc>
  <rcc rId="6265" sId="1">
    <nc r="E210" t="inlineStr">
      <is>
        <t>10101 S2160</t>
      </is>
    </nc>
  </rcc>
  <rcc rId="6266" sId="1">
    <nc r="F210" t="inlineStr">
      <is>
        <t>611</t>
      </is>
    </nc>
  </rcc>
  <rcc rId="6267" sId="1" odxf="1" dxf="1">
    <nc r="G210">
      <f>71577+1431.5</f>
    </nc>
    <ndxf>
      <fill>
        <patternFill patternType="solid">
          <bgColor theme="0"/>
        </patternFill>
      </fill>
    </ndxf>
  </rcc>
  <rcc rId="6268" sId="1">
    <nc r="A209" t="inlineStr">
      <is>
        <t>Софинансирование расходных обязательств муниципальных районов (городских округов)</t>
      </is>
    </nc>
  </rcc>
  <rcc rId="6269" sId="1">
    <nc r="A21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270" sId="1">
    <oc r="G202">
      <f>G203+G207+G205</f>
    </oc>
    <nc r="G202">
      <f>G203+G207+G205+G209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02" sId="1" ref="A441:XFD441" action="deleteRow">
    <undo index="65535" exp="ref" v="1" dr="G441" r="G438" sId="1"/>
    <undo index="65535" exp="area" ref3D="1" dr="$A$538:$XFD$538" dn="Z_73FC67B9_3A5E_4402_A781_D3BF0209130F_.wvu.Rows" sId="1"/>
    <undo index="65535" exp="area" ref3D="1" dr="$A$543:$XFD$543" dn="Z_B67934D4_E797_41BD_A015_871403995F47_.wvu.Rows" sId="1"/>
    <undo index="65535" exp="area" ref3D="1" dr="$A$513:$XFD$513" dn="Z_B67934D4_E797_41BD_A015_871403995F47_.wvu.Rows" sId="1"/>
    <undo index="65535" exp="area" ref3D="1" dr="$A$483:$XFD$483" dn="Z_B67934D4_E797_41BD_A015_871403995F47_.wvu.Rows" sId="1"/>
    <undo index="65535" exp="area" ref3D="1" dr="$A$456:$XFD$457" dn="Z_B67934D4_E797_41BD_A015_871403995F47_.wvu.Rows" sId="1"/>
    <undo index="65535" exp="area" ref3D="1" dr="$A$444:$XFD$445" dn="Z_B67934D4_E797_41BD_A015_871403995F47_.wvu.Rows" sId="1"/>
    <rfmt sheetId="1" xfDxf="1" sqref="A441:XFD441" start="0" length="0">
      <dxf>
        <font>
          <name val="Times New Roman CYR"/>
          <family val="1"/>
        </font>
        <alignment wrapText="1"/>
      </dxf>
    </rfmt>
    <rcc rId="0" sId="1" dxf="1">
      <nc r="A441" t="inlineStr">
        <is>
          <t xml:space="preserve">На поддержку отрасли культуры		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1" t="inlineStr">
        <is>
          <t>08101 R5190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1">
        <f>G442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3" sId="1" ref="A441:XFD441" action="deleteRow">
    <undo index="65535" exp="area" ref3D="1" dr="$A$537:$XFD$537" dn="Z_73FC67B9_3A5E_4402_A781_D3BF0209130F_.wvu.Rows" sId="1"/>
    <undo index="65535" exp="area" ref3D="1" dr="$A$542:$XFD$542" dn="Z_B67934D4_E797_41BD_A015_871403995F47_.wvu.Rows" sId="1"/>
    <undo index="65535" exp="area" ref3D="1" dr="$A$512:$XFD$512" dn="Z_B67934D4_E797_41BD_A015_871403995F47_.wvu.Rows" sId="1"/>
    <undo index="65535" exp="area" ref3D="1" dr="$A$482:$XFD$482" dn="Z_B67934D4_E797_41BD_A015_871403995F47_.wvu.Rows" sId="1"/>
    <undo index="65535" exp="area" ref3D="1" dr="$A$455:$XFD$456" dn="Z_B67934D4_E797_41BD_A015_871403995F47_.wvu.Rows" sId="1"/>
    <undo index="65535" exp="area" ref3D="1" dr="$A$443:$XFD$444" dn="Z_B67934D4_E797_41BD_A015_871403995F47_.wvu.Rows" sId="1"/>
    <rfmt sheetId="1" xfDxf="1" sqref="A441:XFD441" start="0" length="0">
      <dxf>
        <font>
          <name val="Times New Roman CYR"/>
          <family val="1"/>
        </font>
        <alignment wrapText="1"/>
      </dxf>
    </rfmt>
    <rcc rId="0" sId="1" dxf="1">
      <nc r="A441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1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04" sId="1">
    <oc r="G438">
      <f>G439+G441+#REF!</f>
    </oc>
    <nc r="G438">
      <f>G439+G441</f>
    </nc>
  </rcc>
  <rrc rId="5405" sId="1" ref="A447:XFD447" action="deleteRow">
    <undo index="65535" exp="ref" v="1" dr="G447" r="G444" sId="1"/>
    <undo index="65535" exp="area" ref3D="1" dr="$A$536:$XFD$536" dn="Z_73FC67B9_3A5E_4402_A781_D3BF0209130F_.wvu.Rows" sId="1"/>
    <undo index="65535" exp="area" ref3D="1" dr="$A$541:$XFD$541" dn="Z_B67934D4_E797_41BD_A015_871403995F47_.wvu.Rows" sId="1"/>
    <undo index="65535" exp="area" ref3D="1" dr="$A$511:$XFD$511" dn="Z_B67934D4_E797_41BD_A015_871403995F47_.wvu.Rows" sId="1"/>
    <undo index="65535" exp="area" ref3D="1" dr="$A$481:$XFD$481" dn="Z_B67934D4_E797_41BD_A015_871403995F47_.wvu.Rows" sId="1"/>
    <undo index="65535" exp="area" ref3D="1" dr="$A$454:$XFD$455" dn="Z_B67934D4_E797_41BD_A015_871403995F47_.wvu.Rows" sId="1"/>
    <rfmt sheetId="1" xfDxf="1" sqref="A447:XFD447" start="0" length="0">
      <dxf>
        <font>
          <i/>
          <name val="Times New Roman CYR"/>
          <family val="1"/>
        </font>
        <alignment wrapText="1"/>
      </dxf>
    </rfmt>
    <rcc rId="0" sId="1" dxf="1">
      <nc r="A447" t="inlineStr">
        <is>
          <t>Создание виртуальных концертных залов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7" t="inlineStr">
        <is>
          <t xml:space="preserve">08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7" t="inlineStr">
        <is>
          <t>082A354530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7">
        <f>G448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6" sId="1" ref="A447:XFD447" action="deleteRow">
    <undo index="65535" exp="area" ref3D="1" dr="$A$535:$XFD$535" dn="Z_73FC67B9_3A5E_4402_A781_D3BF0209130F_.wvu.Rows" sId="1"/>
    <undo index="65535" exp="area" ref3D="1" dr="$A$540:$XFD$540" dn="Z_B67934D4_E797_41BD_A015_871403995F47_.wvu.Rows" sId="1"/>
    <undo index="65535" exp="area" ref3D="1" dr="$A$510:$XFD$510" dn="Z_B67934D4_E797_41BD_A015_871403995F47_.wvu.Rows" sId="1"/>
    <undo index="65535" exp="area" ref3D="1" dr="$A$480:$XFD$480" dn="Z_B67934D4_E797_41BD_A015_871403995F47_.wvu.Rows" sId="1"/>
    <undo index="65535" exp="area" ref3D="1" dr="$A$453:$XFD$454" dn="Z_B67934D4_E797_41BD_A015_871403995F47_.wvu.Rows" sId="1"/>
    <rfmt sheetId="1" xfDxf="1" sqref="A447:XFD447" start="0" length="0">
      <dxf>
        <font>
          <name val="Times New Roman CYR"/>
          <family val="1"/>
        </font>
        <alignment wrapText="1"/>
      </dxf>
    </rfmt>
    <rcc rId="0" sId="1" dxf="1">
      <nc r="A447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7" t="inlineStr">
        <is>
          <t xml:space="preserve">08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7" t="inlineStr">
        <is>
          <t>082A354530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07" sId="1" ref="A450:XFD450" action="deleteRow">
    <undo index="65535" exp="ref" v="1" dr="G450" r="G444" sId="1"/>
    <undo index="65535" exp="area" ref3D="1" dr="$A$534:$XFD$534" dn="Z_73FC67B9_3A5E_4402_A781_D3BF0209130F_.wvu.Rows" sId="1"/>
    <undo index="65535" exp="area" ref3D="1" dr="$A$539:$XFD$539" dn="Z_B67934D4_E797_41BD_A015_871403995F47_.wvu.Rows" sId="1"/>
    <undo index="65535" exp="area" ref3D="1" dr="$A$509:$XFD$509" dn="Z_B67934D4_E797_41BD_A015_871403995F47_.wvu.Rows" sId="1"/>
    <undo index="65535" exp="area" ref3D="1" dr="$A$479:$XFD$479" dn="Z_B67934D4_E797_41BD_A015_871403995F47_.wvu.Rows" sId="1"/>
    <undo index="65535" exp="area" ref3D="1" dr="$A$452:$XFD$453" dn="Z_B67934D4_E797_41BD_A015_871403995F47_.wvu.Rows" sId="1"/>
    <rfmt sheetId="1" xfDxf="1" sqref="A450:XFD450" start="0" length="0">
      <dxf>
        <font>
          <name val="Times New Roman CYR"/>
          <family val="1"/>
        </font>
        <alignment wrapText="1"/>
      </dxf>
    </rfmt>
    <rcc rId="0" sId="1" dxf="1">
      <nc r="A450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0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0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0">
        <f>G451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8" sId="1" ref="A450:XFD450" action="deleteRow">
    <undo index="65535" exp="area" ref3D="1" dr="$A$533:$XFD$533" dn="Z_73FC67B9_3A5E_4402_A781_D3BF0209130F_.wvu.Rows" sId="1"/>
    <undo index="65535" exp="area" ref3D="1" dr="$A$538:$XFD$538" dn="Z_B67934D4_E797_41BD_A015_871403995F47_.wvu.Rows" sId="1"/>
    <undo index="65535" exp="area" ref3D="1" dr="$A$508:$XFD$508" dn="Z_B67934D4_E797_41BD_A015_871403995F47_.wvu.Rows" sId="1"/>
    <undo index="65535" exp="area" ref3D="1" dr="$A$478:$XFD$478" dn="Z_B67934D4_E797_41BD_A015_871403995F47_.wvu.Rows" sId="1"/>
    <undo index="65535" exp="area" ref3D="1" dr="$A$451:$XFD$452" dn="Z_B67934D4_E797_41BD_A015_871403995F47_.wvu.Rows" sId="1"/>
    <rfmt sheetId="1" xfDxf="1" sqref="A450:XFD450" start="0" length="0">
      <dxf>
        <font>
          <name val="Times New Roman CYR"/>
          <family val="1"/>
        </font>
        <alignment wrapText="1"/>
      </dxf>
    </rfmt>
    <rcc rId="0" sId="1" dxf="1">
      <nc r="A450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0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09" sId="1">
    <oc r="G444">
      <f>G445+G447+G450+#REF!</f>
    </oc>
    <nc r="G444">
      <f>G445+G447</f>
    </nc>
  </rcc>
  <rrc rId="5410" sId="1" ref="A456:XFD456" action="deleteRow">
    <undo index="65535" exp="ref" v="1" dr="G456" r="G450" sId="1"/>
    <undo index="65535" exp="area" ref3D="1" dr="$A$532:$XFD$532" dn="Z_73FC67B9_3A5E_4402_A781_D3BF0209130F_.wvu.Rows" sId="1"/>
    <undo index="65535" exp="area" ref3D="1" dr="$A$537:$XFD$537" dn="Z_B67934D4_E797_41BD_A015_871403995F47_.wvu.Rows" sId="1"/>
    <undo index="65535" exp="area" ref3D="1" dr="$A$507:$XFD$507" dn="Z_B67934D4_E797_41BD_A015_871403995F47_.wvu.Rows" sId="1"/>
    <undo index="65535" exp="area" ref3D="1" dr="$A$477:$XFD$477" dn="Z_B67934D4_E797_41BD_A015_871403995F47_.wvu.Rows" sId="1"/>
    <rfmt sheetId="1" xfDxf="1" sqref="A456:XFD456" start="0" length="0">
      <dxf>
        <font>
          <i/>
          <name val="Times New Roman CYR"/>
          <family val="1"/>
        </font>
        <alignment wrapText="1"/>
      </dxf>
    </rfmt>
    <rcc rId="0" sId="1" dxf="1">
      <nc r="A456" t="inlineStr">
        <is>
          <t>Создание и модернизация учреждений культурно-досугового типа в сельской месности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6">
        <f>G457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1" sId="1" ref="A456:XFD456" action="deleteRow">
    <undo index="65535" exp="area" ref3D="1" dr="$A$531:$XFD$531" dn="Z_73FC67B9_3A5E_4402_A781_D3BF0209130F_.wvu.Rows" sId="1"/>
    <undo index="65535" exp="area" ref3D="1" dr="$A$536:$XFD$536" dn="Z_B67934D4_E797_41BD_A015_871403995F47_.wvu.Rows" sId="1"/>
    <undo index="65535" exp="area" ref3D="1" dr="$A$506:$XFD$506" dn="Z_B67934D4_E797_41BD_A015_871403995F47_.wvu.Rows" sId="1"/>
    <undo index="65535" exp="area" ref3D="1" dr="$A$476:$XFD$476" dn="Z_B67934D4_E797_41BD_A015_871403995F47_.wvu.Rows" sId="1"/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12" sId="1" ref="A456:XFD456" action="deleteRow">
    <undo index="65535" exp="ref" v="1" dr="G456" r="G450" sId="1"/>
    <undo index="65535" exp="area" ref3D="1" dr="$A$530:$XFD$530" dn="Z_73FC67B9_3A5E_4402_A781_D3BF0209130F_.wvu.Rows" sId="1"/>
    <undo index="65535" exp="area" ref3D="1" dr="$A$535:$XFD$535" dn="Z_B67934D4_E797_41BD_A015_871403995F47_.wvu.Rows" sId="1"/>
    <undo index="65535" exp="area" ref3D="1" dr="$A$505:$XFD$505" dn="Z_B67934D4_E797_41BD_A015_871403995F47_.wvu.Rows" sId="1"/>
    <undo index="65535" exp="area" ref3D="1" dr="$A$475:$XFD$475" dn="Z_B67934D4_E797_41BD_A015_871403995F47_.wvu.Rows" sId="1"/>
    <rfmt sheetId="1" xfDxf="1" sqref="A456:XFD456" start="0" length="0">
      <dxf>
        <font>
          <i/>
          <name val="Times New Roman CYR"/>
          <family val="1"/>
        </font>
        <alignment wrapText="1"/>
      </dxf>
    </rfmt>
    <rcc rId="0" sId="1" dxf="1">
      <nc r="A456" t="inlineStr">
        <is>
          <t>Поддержка отрасли культура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6">
        <f>G457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3" sId="1" ref="A456:XFD456" action="deleteRow">
    <undo index="65535" exp="area" ref3D="1" dr="$A$529:$XFD$529" dn="Z_73FC67B9_3A5E_4402_A781_D3BF0209130F_.wvu.Rows" sId="1"/>
    <undo index="65535" exp="area" ref3D="1" dr="$A$534:$XFD$534" dn="Z_B67934D4_E797_41BD_A015_871403995F47_.wvu.Rows" sId="1"/>
    <undo index="65535" exp="area" ref3D="1" dr="$A$504:$XFD$504" dn="Z_B67934D4_E797_41BD_A015_871403995F47_.wvu.Rows" sId="1"/>
    <undo index="65535" exp="area" ref3D="1" dr="$A$474:$XFD$474" dn="Z_B67934D4_E797_41BD_A015_871403995F47_.wvu.Rows" sId="1"/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4" sId="1">
    <oc r="G450">
      <f>G451+#REF!+G456</f>
    </oc>
    <nc r="G450">
      <f>G451</f>
    </nc>
  </rcc>
  <rrc rId="5415" sId="1" ref="A459:XFD459" action="deleteRow">
    <undo index="65535" exp="ref" v="1" dr="G459" r="G456" sId="1"/>
    <undo index="65535" exp="area" ref3D="1" dr="$A$528:$XFD$528" dn="Z_73FC67B9_3A5E_4402_A781_D3BF0209130F_.wvu.Rows" sId="1"/>
    <undo index="65535" exp="area" ref3D="1" dr="$A$533:$XFD$533" dn="Z_B67934D4_E797_41BD_A015_871403995F47_.wvu.Rows" sId="1"/>
    <undo index="65535" exp="area" ref3D="1" dr="$A$503:$XFD$503" dn="Z_B67934D4_E797_41BD_A015_871403995F47_.wvu.Rows" sId="1"/>
    <undo index="65535" exp="area" ref3D="1" dr="$A$473:$XFD$473" dn="Z_B67934D4_E797_41BD_A015_871403995F47_.wvu.Rows" sId="1"/>
    <rfmt sheetId="1" xfDxf="1" sqref="A459:XFD459" start="0" length="0">
      <dxf>
        <font>
          <name val="Times New Roman CYR"/>
          <family val="1"/>
        </font>
        <alignment wrapText="1"/>
      </dxf>
    </rfmt>
    <rcc rId="0" sId="1" dxf="1">
      <nc r="A459" t="inlineStr">
        <is>
          <t>Резервные фонды местных администраций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9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9">
        <f>G460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6" sId="1" ref="A459:XFD459" action="deleteRow">
    <undo index="65535" exp="area" ref3D="1" dr="$A$527:$XFD$527" dn="Z_73FC67B9_3A5E_4402_A781_D3BF0209130F_.wvu.Rows" sId="1"/>
    <undo index="65535" exp="area" ref3D="1" dr="$A$532:$XFD$532" dn="Z_B67934D4_E797_41BD_A015_871403995F47_.wvu.Rows" sId="1"/>
    <undo index="65535" exp="area" ref3D="1" dr="$A$502:$XFD$502" dn="Z_B67934D4_E797_41BD_A015_871403995F47_.wvu.Rows" sId="1"/>
    <undo index="65535" exp="area" ref3D="1" dr="$A$472:$XFD$472" dn="Z_B67934D4_E797_41BD_A015_871403995F47_.wvu.Rows" sId="1"/>
    <rfmt sheetId="1" xfDxf="1" sqref="A459:XFD459" start="0" length="0">
      <dxf>
        <font>
          <name val="Times New Roman CYR"/>
          <family val="1"/>
        </font>
        <alignment wrapText="1"/>
      </dxf>
    </rfmt>
    <rcc rId="0" sId="1" dxf="1">
      <nc r="A459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9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7" sId="1">
    <oc r="G456">
      <f>G457+#REF!</f>
    </oc>
    <nc r="G456">
      <f>G457</f>
    </nc>
  </rcc>
  <rfmt sheetId="1" sqref="A461:G461" start="0" length="2147483647">
    <dxf>
      <font>
        <b/>
      </font>
    </dxf>
  </rfmt>
  <rcc rId="5418" sId="1">
    <oc r="G466">
      <f>SUM(G467:G472)</f>
    </oc>
    <nc r="G466">
      <f>SUM(G467:G472)</f>
    </nc>
  </rcc>
  <rfmt sheetId="1" sqref="F493" start="0" length="2147483647">
    <dxf>
      <font>
        <i val="0"/>
      </font>
    </dxf>
  </rfmt>
  <rrc rId="5419" sId="1" ref="A497:XFD497" action="deleteRow">
    <undo index="65535" exp="ref" v="1" dr="G497" r="G496" sId="1"/>
    <undo index="65535" exp="area" ref3D="1" dr="$A$526:$XFD$526" dn="Z_73FC67B9_3A5E_4402_A781_D3BF0209130F_.wvu.Rows" sId="1"/>
    <undo index="65535" exp="area" ref3D="1" dr="$A$531:$XFD$531" dn="Z_B67934D4_E797_41BD_A015_871403995F47_.wvu.Rows" sId="1"/>
    <undo index="65535" exp="area" ref3D="1" dr="$A$501:$XFD$501" dn="Z_B67934D4_E797_41BD_A015_871403995F47_.wvu.Rows" sId="1"/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97">
        <f>G498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420" sId="1">
    <oc r="G496">
      <f>#REF!</f>
    </oc>
    <nc r="G496">
      <f>G497</f>
    </nc>
  </rcc>
  <rcc rId="5421" sId="1" numFmtId="4">
    <oc r="G504">
      <v>1952.3</v>
    </oc>
    <nc r="G504">
      <f>1441.3+511</f>
    </nc>
  </rcc>
  <rcc rId="5422" sId="1">
    <oc r="G510">
      <f>G512+G513+G511</f>
    </oc>
    <nc r="G510">
      <f>SUM(G511:G513)</f>
    </nc>
  </rcc>
  <rcc rId="5423" sId="1">
    <oc r="G516">
      <f>G517+G518</f>
    </oc>
    <nc r="G516">
      <f>SUM(G517:G518)</f>
    </nc>
  </rcc>
  <rcc rId="5424" sId="1">
    <oc r="G535">
      <f>SUM(G536:G541)</f>
    </oc>
    <nc r="G535">
      <f>SUM(G536:G541)</f>
    </nc>
  </rcc>
  <rcc rId="5425" sId="1">
    <oc r="G532">
      <f>G533+G534</f>
    </oc>
    <nc r="G532">
      <f>SUM(G533:G534)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27" start="0" length="0">
    <dxf>
      <font>
        <i val="0"/>
        <sz val="12"/>
        <color indexed="8"/>
        <name val="Times New Roman"/>
        <family val="1"/>
      </font>
      <alignment horizontal="justify" vertical="center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A427" start="0" length="2147483647">
    <dxf>
      <font>
        <i/>
        <family val="1"/>
        <charset val="204"/>
      </font>
    </dxf>
  </rfmt>
  <rcc rId="5426" sId="1" odxf="1" dxf="1">
    <oc r="A42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42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03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27" sId="1" odxf="1" dxf="1">
    <oc r="A503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503" t="inlineStr">
      <is>
        <t>Реализация мероприятий по обеспечению жильем молодых семей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26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28" sId="1" odxf="1" dxf="1">
    <oc r="A526" t="inlineStr">
      <is>
        <t xml:space="preserve">Субсидии муниципальным учереждениям, реализующим программы спортивной подготовки на 2020 год   </t>
      </is>
    </oc>
    <nc r="A526" t="inlineStr">
      <is>
        <t>Субсидии муниципальным учреждениям, реализующим программы спортивной подготовки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dn rId="0" localSheetId="1" customView="1" name="Z_73FC67B9_3A5E_4402_A781_D3BF0209130F_.wvu.Rows" hidden="1" oldHidden="1">
    <oldFormula>Ведом.структура!$525:$525</oldFormula>
  </rdn>
  <rcv guid="{73FC67B9-3A5E-4402-A781-D3BF0209130F}" action="delete"/>
  <rdn rId="0" localSheetId="1" customView="1" name="Z_73FC67B9_3A5E_4402_A781_D3BF0209130F_.wvu.PrintArea" hidden="1" oldHidden="1">
    <formula>Ведом.структура!$A$5:$G$569</formula>
    <oldFormula>Ведом.структура!$A$5:$G$569</oldFormula>
  </rdn>
  <rdn rId="0" localSheetId="1" customView="1" name="Z_73FC67B9_3A5E_4402_A781_D3BF0209130F_.wvu.FilterData" hidden="1" oldHidden="1">
    <formula>Ведом.структура!$A$20:$J$567</formula>
    <oldFormula>Ведом.структура!$A$20:$J$567</oldFormula>
  </rdn>
  <rcv guid="{73FC67B9-3A5E-4402-A781-D3BF0209130F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0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32" sId="1" odxf="1" dxf="1">
    <oc r="A480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80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sz val="12"/>
        <color indexed="8"/>
        <name val="Times New Roman"/>
        <family val="1"/>
      </font>
      <alignment horizontal="left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97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33" sId="1" odxf="1" dxf="1">
    <oc r="A497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97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4:G265">
    <dxf>
      <fill>
        <patternFill>
          <bgColor theme="0"/>
        </patternFill>
      </fill>
    </dxf>
  </rfmt>
  <rfmt sheetId="1" sqref="G273:G275">
    <dxf>
      <fill>
        <patternFill>
          <bgColor theme="0"/>
        </patternFill>
      </fill>
    </dxf>
  </rfmt>
  <rfmt sheetId="1" sqref="G255">
    <dxf>
      <fill>
        <patternFill>
          <bgColor theme="0"/>
        </patternFill>
      </fill>
    </dxf>
  </rfmt>
  <rfmt sheetId="1" sqref="G253">
    <dxf>
      <fill>
        <patternFill>
          <bgColor theme="0"/>
        </patternFill>
      </fill>
    </dxf>
  </rfmt>
  <rfmt sheetId="1" sqref="G249:G251">
    <dxf>
      <fill>
        <patternFill>
          <bgColor theme="0"/>
        </patternFill>
      </fill>
    </dxf>
  </rfmt>
  <rfmt sheetId="1" sqref="G240:G242">
    <dxf>
      <fill>
        <patternFill>
          <bgColor theme="0"/>
        </patternFill>
      </fill>
    </dxf>
  </rfmt>
  <rfmt sheetId="1" sqref="G238">
    <dxf>
      <fill>
        <patternFill>
          <bgColor theme="0"/>
        </patternFill>
      </fill>
    </dxf>
  </rfmt>
  <rfmt sheetId="1" sqref="G228:G230">
    <dxf>
      <fill>
        <patternFill>
          <bgColor theme="0"/>
        </patternFill>
      </fill>
    </dxf>
  </rfmt>
  <rfmt sheetId="1" sqref="G206:G220">
    <dxf>
      <fill>
        <patternFill>
          <bgColor theme="0"/>
        </patternFill>
      </fill>
    </dxf>
  </rfmt>
  <rfmt sheetId="1" sqref="G203">
    <dxf>
      <fill>
        <patternFill>
          <bgColor theme="0"/>
        </patternFill>
      </fill>
    </dxf>
  </rfmt>
  <rfmt sheetId="1" sqref="G193">
    <dxf>
      <fill>
        <patternFill>
          <bgColor theme="0"/>
        </patternFill>
      </fill>
    </dxf>
  </rfmt>
  <rfmt sheetId="1" sqref="G189">
    <dxf>
      <fill>
        <patternFill>
          <bgColor theme="0"/>
        </patternFill>
      </fill>
    </dxf>
  </rfmt>
  <rfmt sheetId="1" sqref="G182">
    <dxf>
      <fill>
        <patternFill>
          <bgColor theme="0"/>
        </patternFill>
      </fill>
    </dxf>
  </rfmt>
  <rfmt sheetId="1" sqref="G173">
    <dxf>
      <fill>
        <patternFill>
          <bgColor theme="0"/>
        </patternFill>
      </fill>
    </dxf>
  </rfmt>
  <rfmt sheetId="1" sqref="G166">
    <dxf>
      <fill>
        <patternFill>
          <bgColor theme="0"/>
        </patternFill>
      </fill>
    </dxf>
  </rfmt>
  <rfmt sheetId="1" sqref="G150:G154">
    <dxf>
      <fill>
        <patternFill>
          <bgColor theme="0"/>
        </patternFill>
      </fill>
    </dxf>
  </rfmt>
  <rfmt sheetId="1" sqref="G141:G145">
    <dxf>
      <fill>
        <patternFill>
          <bgColor theme="0"/>
        </patternFill>
      </fill>
    </dxf>
  </rfmt>
  <rfmt sheetId="1" sqref="G98:G115">
    <dxf>
      <fill>
        <patternFill>
          <bgColor theme="0"/>
        </patternFill>
      </fill>
    </dxf>
  </rfmt>
  <rfmt sheetId="1" sqref="G77">
    <dxf>
      <fill>
        <patternFill>
          <bgColor theme="0"/>
        </patternFill>
      </fill>
    </dxf>
  </rfmt>
  <rfmt sheetId="1" sqref="G61">
    <dxf>
      <fill>
        <patternFill>
          <bgColor theme="0"/>
        </patternFill>
      </fill>
    </dxf>
  </rfmt>
  <rfmt sheetId="1" sqref="G287:G294">
    <dxf>
      <fill>
        <patternFill>
          <bgColor theme="0"/>
        </patternFill>
      </fill>
    </dxf>
  </rfmt>
  <rfmt sheetId="1" sqref="G299:G305">
    <dxf>
      <fill>
        <patternFill>
          <bgColor theme="0"/>
        </patternFill>
      </fill>
    </dxf>
  </rfmt>
  <rfmt sheetId="1" sqref="G328">
    <dxf>
      <fill>
        <patternFill>
          <bgColor theme="0"/>
        </patternFill>
      </fill>
    </dxf>
  </rfmt>
  <rfmt sheetId="1" sqref="G360">
    <dxf>
      <fill>
        <patternFill>
          <bgColor theme="0"/>
        </patternFill>
      </fill>
    </dxf>
  </rfmt>
  <rfmt sheetId="1" sqref="G396:G398">
    <dxf>
      <fill>
        <patternFill>
          <bgColor theme="0"/>
        </patternFill>
      </fill>
    </dxf>
  </rfmt>
  <rfmt sheetId="1" sqref="G550:G557">
    <dxf>
      <fill>
        <patternFill>
          <bgColor theme="0"/>
        </patternFill>
      </fill>
    </dxf>
  </rfmt>
  <rfmt sheetId="1" sqref="G558:G559">
    <dxf>
      <fill>
        <patternFill>
          <bgColor theme="0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81">
    <dxf>
      <fill>
        <patternFill>
          <bgColor theme="0"/>
        </patternFill>
      </fill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4" sId="1" numFmtId="4">
    <nc r="G26">
      <v>64.5</v>
    </nc>
  </rcc>
  <rcc rId="5435" sId="1" numFmtId="4">
    <nc r="G27">
      <v>19.5</v>
    </nc>
  </rcc>
  <rcc rId="5436" sId="1" numFmtId="4">
    <nc r="G96">
      <v>237.3</v>
    </nc>
  </rcc>
  <rcc rId="5437" sId="1" numFmtId="4">
    <nc r="G97">
      <v>71.599999999999994</v>
    </nc>
  </rcc>
  <rcc rId="5438" sId="1" numFmtId="4">
    <nc r="G343">
      <v>1795</v>
    </nc>
  </rcc>
  <rcc rId="5439" sId="1" numFmtId="4">
    <nc r="G344">
      <v>541.9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0" sId="1">
    <nc r="G156">
      <f>15795.13-590</f>
    </nc>
  </rcc>
  <rcc rId="5441" sId="1">
    <nc r="G388">
      <f>590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42" sId="1" ref="A387:XFD388" action="insertRow">
    <undo index="65535" exp="area" ref3D="1" dr="$A$530:$XFD$530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0:$XFD$451" dn="Z_B67934D4_E797_41BD_A015_871403995F47_.wvu.Rows" sId="1"/>
    <undo index="65535" exp="area" ref3D="1" dr="$A$442:$XFD$443" dn="Z_B67934D4_E797_41BD_A015_871403995F47_.wvu.Rows" sId="1"/>
    <undo index="65535" exp="area" ref3D="1" dr="$A$400:$XFD$403" dn="Z_B67934D4_E797_41BD_A015_871403995F47_.wvu.Rows" sId="1"/>
    <undo index="65535" exp="area" ref3D="1" dr="$A$388:$XFD$393" dn="Z_B67934D4_E797_41BD_A015_871403995F47_.wvu.Rows" sId="1"/>
  </rrc>
  <rcc rId="5443" sId="1" odxf="1" dxf="1">
    <nc r="A387" t="inlineStr">
      <is>
        <t>Муниципальная программа «Развитие дорожной сети в Селенгинском районе на 2020 - 2024 годы»</t>
      </is>
    </nc>
    <odxf>
      <fill>
        <patternFill patternType="solid">
          <bgColor rgb="FFCCFFFF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5444" sId="1" odxf="1" dxf="1" numFmtId="30">
    <nc r="B387">
      <v>968</v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5" sId="1" odxf="1" dxf="1">
    <nc r="C387" t="inlineStr">
      <is>
        <t>04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6" sId="1" odxf="1" dxf="1">
    <nc r="D387" t="inlineStr">
      <is>
        <t>09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7" sId="1" odxf="1" dxf="1">
    <nc r="E387" t="inlineStr">
      <is>
        <t>11000 00000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fmt sheetId="1" sqref="F387" start="0" length="0">
    <dxf>
      <fill>
        <patternFill patternType="none">
          <bgColor indexed="65"/>
        </patternFill>
      </fill>
    </dxf>
  </rfmt>
  <rcc rId="5448" sId="1" odxf="1" dxf="1">
    <nc r="G387">
      <f>G388</f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9" sId="1" odxf="1" dxf="1">
    <nc r="A388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450" sId="1" odxf="1" dxf="1" numFmtId="30">
    <nc r="B388">
      <v>968</v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1" sId="1" odxf="1" dxf="1">
    <nc r="C388" t="inlineStr">
      <is>
        <t>04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2" sId="1" odxf="1" dxf="1">
    <nc r="D388" t="inlineStr">
      <is>
        <t>09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3" sId="1" odxf="1" dxf="1">
    <nc r="E388" t="inlineStr">
      <is>
        <t>11001 00000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38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38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54" sId="1">
    <nc r="G388">
      <f>G389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77" start="0" length="0">
    <dxf>
      <numFmt numFmtId="167" formatCode="_-* #,##0.00000\ _₽_-;\-* #,##0.00000\ _₽_-;_-* &quot;-&quot;?????\ _₽_-;_-@_-"/>
    </dxf>
  </rfmt>
  <rcc rId="5455" sId="1" numFmtId="4">
    <oc r="G575">
      <v>1205556</v>
    </oc>
    <nc r="G575">
      <f>1205556+15795.13+84+2336.9+308.9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Ведом.структура!$A$5:$G$571</formula>
    <oldFormula>Ведом.структура!$A$5:$G$571</oldFormula>
  </rdn>
  <rdn rId="0" localSheetId="1" customView="1" name="Z_73FC67B9_3A5E_4402_A781_D3BF0209130F_.wvu.FilterData" hidden="1" oldHidden="1">
    <formula>Ведом.структура!$A$20:$J$569</formula>
    <oldFormula>Ведом.структура!$A$20:$J$569</oldFormula>
  </rdn>
  <rcv guid="{73FC67B9-3A5E-4402-A781-D3BF0209130F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58" sId="1" ref="A345:XFD345" action="deleteRow">
    <undo index="65535" exp="ref" v="1" dr="G345" r="G329" sId="1"/>
    <undo index="65535" exp="area" ref3D="1" dr="$A$532:$XFD$532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2:$XFD$453" dn="Z_B67934D4_E797_41BD_A015_871403995F47_.wvu.Rows" sId="1"/>
    <undo index="65535" exp="area" ref3D="1" dr="$A$444:$XFD$445" dn="Z_B67934D4_E797_41BD_A015_871403995F47_.wvu.Rows" sId="1"/>
    <undo index="65535" exp="area" ref3D="1" dr="$A$402:$XFD$405" dn="Z_B67934D4_E797_41BD_A015_871403995F47_.wvu.Rows" sId="1"/>
    <undo index="65535" exp="area" ref3D="1" dr="$A$390:$XFD$395" dn="Z_B67934D4_E797_41BD_A015_871403995F47_.wvu.Rows" sId="1"/>
    <rfmt sheetId="1" xfDxf="1" sqref="A345:XFD345" start="0" length="0">
      <dxf>
        <font>
          <name val="Times New Roman CYR"/>
          <family val="1"/>
        </font>
        <alignment wrapText="1"/>
      </dxf>
    </rfmt>
    <rcc rId="0" sId="1" dxf="1">
      <nc r="A345" t="inlineStr">
        <is>
          <t>ОБСЛУЖИВАНИЕ ГОСУДАРСТВЕННОГО И МУНИЦИПАЛЬНОГО ДОЛГА</t>
        </is>
      </nc>
      <ndxf>
        <font>
          <b/>
          <color indexed="8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59" sId="1" ref="A345:XFD345" action="deleteRow">
    <undo index="65535" exp="area" ref3D="1" dr="$A$531:$XFD$531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1:$XFD$452" dn="Z_B67934D4_E797_41BD_A015_871403995F47_.wvu.Rows" sId="1"/>
    <undo index="65535" exp="area" ref3D="1" dr="$A$443:$XFD$444" dn="Z_B67934D4_E797_41BD_A015_871403995F47_.wvu.Rows" sId="1"/>
    <undo index="65535" exp="area" ref3D="1" dr="$A$401:$XFD$404" dn="Z_B67934D4_E797_41BD_A015_871403995F47_.wvu.Rows" sId="1"/>
    <undo index="65535" exp="area" ref3D="1" dr="$A$389:$XFD$394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Обслуживание государственного внутреннего и муниципального долга</t>
        </is>
      </nc>
      <ndxf>
        <font>
          <b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5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5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0" sId="1" ref="A345:XFD345" action="deleteRow">
    <undo index="65535" exp="area" ref3D="1" dr="$A$530:$XFD$530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0:$XFD$451" dn="Z_B67934D4_E797_41BD_A015_871403995F47_.wvu.Rows" sId="1"/>
    <undo index="65535" exp="area" ref3D="1" dr="$A$442:$XFD$443" dn="Z_B67934D4_E797_41BD_A015_871403995F47_.wvu.Rows" sId="1"/>
    <undo index="65535" exp="area" ref3D="1" dr="$A$400:$XFD$403" dn="Z_B67934D4_E797_41BD_A015_871403995F47_.wvu.Rows" sId="1"/>
    <undo index="65535" exp="area" ref3D="1" dr="$A$388:$XFD$393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02000 00000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1" sId="1" ref="A345:XFD345" action="deleteRow">
    <undo index="65535" exp="area" ref3D="1" dr="$A$529:$XFD$529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49:$XFD$450" dn="Z_B67934D4_E797_41BD_A015_871403995F47_.wvu.Rows" sId="1"/>
    <undo index="65535" exp="area" ref3D="1" dr="$A$441:$XFD$442" dn="Z_B67934D4_E797_41BD_A015_871403995F47_.wvu.Rows" sId="1"/>
    <undo index="65535" exp="area" ref3D="1" dr="$A$399:$XFD$402" dn="Z_B67934D4_E797_41BD_A015_871403995F47_.wvu.Rows" sId="1"/>
    <undo index="65535" exp="area" ref3D="1" dr="$A$387:$XFD$392" dn="Z_B67934D4_E797_41BD_A015_871403995F47_.wvu.Rows" sId="1"/>
    <rfmt sheetId="1" xfDxf="1" sqref="A345:XFD345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Подпрограмма «Управление муниципальным долгом»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02300 00000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2" sId="1" ref="A345:XFD345" action="deleteRow">
    <undo index="65535" exp="area" ref3D="1" dr="$A$528:$XFD$528" dn="Z_B67934D4_E797_41BD_A015_871403995F47_.wvu.Rows" sId="1"/>
    <undo index="65535" exp="area" ref3D="1" dr="$A$498:$XFD$498" dn="Z_B67934D4_E797_41BD_A015_871403995F47_.wvu.Rows" sId="1"/>
    <undo index="65535" exp="area" ref3D="1" dr="$A$469:$XFD$469" dn="Z_B67934D4_E797_41BD_A015_871403995F47_.wvu.Rows" sId="1"/>
    <undo index="65535" exp="area" ref3D="1" dr="$A$448:$XFD$449" dn="Z_B67934D4_E797_41BD_A015_871403995F47_.wvu.Rows" sId="1"/>
    <undo index="65535" exp="area" ref3D="1" dr="$A$440:$XFD$441" dn="Z_B67934D4_E797_41BD_A015_871403995F47_.wvu.Rows" sId="1"/>
    <undo index="65535" exp="area" ref3D="1" dr="$A$398:$XFD$401" dn="Z_B67934D4_E797_41BD_A015_871403995F47_.wvu.Rows" sId="1"/>
    <undo index="65535" exp="area" ref3D="1" dr="$A$386:$XFD$391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Основное мероприятие "Обслуживание муниципального долга"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3" sId="1" ref="A345:XFD345" action="deleteRow">
    <undo index="65535" exp="area" ref3D="1" dr="$A$527:$XFD$527" dn="Z_B67934D4_E797_41BD_A015_871403995F47_.wvu.Rows" sId="1"/>
    <undo index="65535" exp="area" ref3D="1" dr="$A$497:$XFD$497" dn="Z_B67934D4_E797_41BD_A015_871403995F47_.wvu.Rows" sId="1"/>
    <undo index="65535" exp="area" ref3D="1" dr="$A$468:$XFD$468" dn="Z_B67934D4_E797_41BD_A015_871403995F47_.wvu.Rows" sId="1"/>
    <undo index="65535" exp="area" ref3D="1" dr="$A$447:$XFD$448" dn="Z_B67934D4_E797_41BD_A015_871403995F47_.wvu.Rows" sId="1"/>
    <undo index="65535" exp="area" ref3D="1" dr="$A$439:$XFD$440" dn="Z_B67934D4_E797_41BD_A015_871403995F47_.wvu.Rows" sId="1"/>
    <undo index="65535" exp="area" ref3D="1" dr="$A$397:$XFD$400" dn="Z_B67934D4_E797_41BD_A015_871403995F47_.wvu.Rows" sId="1"/>
    <undo index="65535" exp="area" ref3D="1" dr="$A$385:$XFD$390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Процентные платежи по муниципальному долгу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02301 87010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SUM(G346)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4" sId="1" ref="A345:XFD345" action="deleteRow">
    <undo index="65535" exp="area" ref3D="1" dr="$A$526:$XFD$526" dn="Z_B67934D4_E797_41BD_A015_871403995F47_.wvu.Rows" sId="1"/>
    <undo index="65535" exp="area" ref3D="1" dr="$A$496:$XFD$496" dn="Z_B67934D4_E797_41BD_A015_871403995F47_.wvu.Rows" sId="1"/>
    <undo index="65535" exp="area" ref3D="1" dr="$A$467:$XFD$467" dn="Z_B67934D4_E797_41BD_A015_871403995F47_.wvu.Rows" sId="1"/>
    <undo index="65535" exp="area" ref3D="1" dr="$A$446:$XFD$447" dn="Z_B67934D4_E797_41BD_A015_871403995F47_.wvu.Rows" sId="1"/>
    <undo index="65535" exp="area" ref3D="1" dr="$A$438:$XFD$439" dn="Z_B67934D4_E797_41BD_A015_871403995F47_.wvu.Rows" sId="1"/>
    <undo index="65535" exp="area" ref3D="1" dr="$A$396:$XFD$399" dn="Z_B67934D4_E797_41BD_A015_871403995F47_.wvu.Rows" sId="1"/>
    <undo index="65535" exp="area" ref3D="1" dr="$A$384:$XFD$389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Обслуживание муниципального долга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5" t="inlineStr">
        <is>
          <t>730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5" start="0" length="0">
      <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65" sId="1">
    <oc r="G329">
      <f>G330+#REF!+G345</f>
    </oc>
    <nc r="G329">
      <f>G330+G345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66" sId="1" ref="A535:XFD535" action="insertRow"/>
  <rcc rId="5467" sId="1">
    <nc r="A535" t="inlineStr">
      <is>
        <t>Уплата налога на имущество организаций и земельного налога</t>
      </is>
    </nc>
  </rcc>
  <rcc rId="5468" sId="1">
    <nc r="B535" t="inlineStr">
      <is>
        <t>975</t>
      </is>
    </nc>
  </rcc>
  <rcc rId="5469" sId="1">
    <nc r="C535" t="inlineStr">
      <is>
        <t>11</t>
      </is>
    </nc>
  </rcc>
  <rcc rId="5470" sId="1">
    <nc r="D535" t="inlineStr">
      <is>
        <t>05</t>
      </is>
    </nc>
  </rcc>
  <rcc rId="5471" sId="1">
    <nc r="E535" t="inlineStr">
      <is>
        <t>09401 83170</t>
      </is>
    </nc>
  </rcc>
  <rcc rId="5472" sId="1">
    <nc r="F535" t="inlineStr">
      <is>
        <t>851</t>
      </is>
    </nc>
  </rcc>
  <rcc rId="5473" sId="1">
    <oc r="G530">
      <f>SUM(G531:G537)</f>
    </oc>
    <nc r="G530">
      <f>SUM(G531:G537)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4" sId="1" numFmtId="4">
    <oc r="G106">
      <v>505.4</v>
    </oc>
    <nc r="G106">
      <v>455.6</v>
    </nc>
  </rcc>
  <rcc rId="5475" sId="1" numFmtId="4">
    <oc r="G108">
      <v>152.6</v>
    </oc>
    <nc r="G108">
      <v>137.6</v>
    </nc>
  </rcc>
  <rcc rId="5476" sId="1">
    <oc r="G109">
      <v>31.1</v>
    </oc>
    <nc r="G109">
      <f>25+10</f>
    </nc>
  </rcc>
  <rcc rId="5477" sId="1" numFmtId="4">
    <oc r="G110">
      <v>41.5</v>
    </oc>
    <nc r="G110">
      <f>2.4+50+50</f>
    </nc>
  </rcc>
  <rrc rId="5478" sId="1" ref="A107:XFD107" action="deleteRow">
    <undo index="65535" exp="area" ref3D="1" dr="$A$525:$XFD$525" dn="Z_B67934D4_E797_41BD_A015_871403995F47_.wvu.Rows" sId="1"/>
    <undo index="65535" exp="area" ref3D="1" dr="$A$495:$XFD$495" dn="Z_B67934D4_E797_41BD_A015_871403995F47_.wvu.Rows" sId="1"/>
    <undo index="65535" exp="area" ref3D="1" dr="$A$466:$XFD$466" dn="Z_B67934D4_E797_41BD_A015_871403995F47_.wvu.Rows" sId="1"/>
    <undo index="65535" exp="area" ref3D="1" dr="$A$445:$XFD$446" dn="Z_B67934D4_E797_41BD_A015_871403995F47_.wvu.Rows" sId="1"/>
    <undo index="65535" exp="area" ref3D="1" dr="$A$437:$XFD$438" dn="Z_B67934D4_E797_41BD_A015_871403995F47_.wvu.Rows" sId="1"/>
    <undo index="65535" exp="area" ref3D="1" dr="$A$395:$XFD$398" dn="Z_B67934D4_E797_41BD_A015_871403995F47_.wvu.Rows" sId="1"/>
    <undo index="65535" exp="area" ref3D="1" dr="$A$383:$XFD$388" dn="Z_B67934D4_E797_41BD_A015_871403995F47_.wvu.Rows" sId="1"/>
    <undo index="65535" exp="area" ref3D="1" dr="$A$291:$XFD$291" dn="Z_B67934D4_E797_41BD_A015_871403995F47_.wvu.Rows" sId="1"/>
    <rfmt sheetId="1" xfDxf="1" sqref="A107:XFD107" start="0" length="0">
      <dxf>
        <font>
          <name val="Times New Roman CYR"/>
          <family val="1"/>
        </font>
        <alignment wrapText="1"/>
      </dxf>
    </rfmt>
    <rcc rId="0" sId="1" dxf="1">
      <nc r="A107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9" sId="1" numFmtId="4">
    <oc r="G209">
      <v>30</v>
    </oc>
    <nc r="G209">
      <v>35.82</v>
    </nc>
  </rcc>
  <rcc rId="5480" sId="1" numFmtId="4">
    <oc r="G210">
      <v>33.520000000000003</v>
    </oc>
    <nc r="G210">
      <v>33</v>
    </nc>
  </rcc>
  <rcc rId="5481" sId="1" numFmtId="4">
    <oc r="G207">
      <v>5.3</v>
    </oc>
    <nc r="G207"/>
  </rcc>
  <rrc rId="5482" sId="1" ref="A207:XFD207" action="deleteRow">
    <undo index="65535" exp="area" ref3D="1" dr="$A$524:$XFD$524" dn="Z_B67934D4_E797_41BD_A015_871403995F47_.wvu.Rows" sId="1"/>
    <undo index="65535" exp="area" ref3D="1" dr="$A$494:$XFD$494" dn="Z_B67934D4_E797_41BD_A015_871403995F47_.wvu.Rows" sId="1"/>
    <undo index="65535" exp="area" ref3D="1" dr="$A$465:$XFD$465" dn="Z_B67934D4_E797_41BD_A015_871403995F47_.wvu.Rows" sId="1"/>
    <undo index="65535" exp="area" ref3D="1" dr="$A$444:$XFD$445" dn="Z_B67934D4_E797_41BD_A015_871403995F47_.wvu.Rows" sId="1"/>
    <undo index="65535" exp="area" ref3D="1" dr="$A$436:$XFD$437" dn="Z_B67934D4_E797_41BD_A015_871403995F47_.wvu.Rows" sId="1"/>
    <undo index="65535" exp="area" ref3D="1" dr="$A$394:$XFD$397" dn="Z_B67934D4_E797_41BD_A015_871403995F47_.wvu.Rows" sId="1"/>
    <undo index="65535" exp="area" ref3D="1" dr="$A$382:$XFD$387" dn="Z_B67934D4_E797_41BD_A015_871403995F47_.wvu.Rows" sId="1"/>
    <undo index="65535" exp="area" ref3D="1" dr="$A$290:$XFD$290" dn="Z_B67934D4_E797_41BD_A015_871403995F47_.wvu.Rows" sId="1"/>
    <rfmt sheetId="1" xfDxf="1" sqref="A207:XFD207" start="0" length="0">
      <dxf>
        <font>
          <name val="Times New Roman CYR"/>
          <family val="1"/>
        </font>
        <alignment wrapText="1"/>
      </dxf>
    </rfmt>
    <rcc rId="0" sId="1" dxf="1">
      <nc r="A207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7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7" t="inlineStr">
        <is>
          <t>99900 73130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3" sId="1" numFmtId="4">
    <oc r="G101">
      <v>388</v>
    </oc>
    <nc r="G101">
      <v>403</v>
    </nc>
  </rcc>
  <rcc rId="5484" sId="1" numFmtId="4">
    <oc r="G102">
      <v>117.1</v>
    </oc>
    <nc r="G102">
      <v>121.8</v>
    </nc>
  </rcc>
  <rcc rId="5485" sId="1" numFmtId="4">
    <oc r="G103">
      <v>45.5</v>
    </oc>
    <nc r="G103">
      <v>30</v>
    </nc>
  </rcc>
  <rcc rId="5486" sId="1" numFmtId="4">
    <oc r="G104">
      <v>65.7</v>
    </oc>
    <nc r="G104">
      <v>61.5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7" sId="1" numFmtId="4">
    <nc r="G349">
      <v>15413.6</v>
    </nc>
  </rcc>
  <rcc rId="5488" sId="1">
    <oc r="G567">
      <f>1205556+15795.13+84+2336.9+308.9</f>
    </oc>
    <nc r="G567">
      <f>1205556+15795.13+84+2336.9+308.9+15413.6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9" sId="1">
    <oc r="E98" t="inlineStr">
      <is>
        <t>99900  71050</t>
      </is>
    </oc>
    <nc r="E98" t="inlineStr">
      <is>
        <t>99900 71050</t>
      </is>
    </nc>
  </rcc>
  <rcc rId="5490" sId="1" numFmtId="30">
    <oc r="B379">
      <v>968</v>
    </oc>
    <nc r="B379" t="inlineStr">
      <is>
        <t>971</t>
      </is>
    </nc>
  </rcc>
  <rcc rId="5491" sId="1" numFmtId="30">
    <oc r="B378">
      <v>968</v>
    </oc>
    <nc r="B378" t="inlineStr">
      <is>
        <t>971</t>
      </is>
    </nc>
  </rcc>
  <rcc rId="5492" sId="1">
    <oc r="E100" t="inlineStr">
      <is>
        <t>99900  73100</t>
      </is>
    </oc>
    <nc r="E100" t="inlineStr">
      <is>
        <t>99900 73100</t>
      </is>
    </nc>
  </rcc>
  <rcc rId="5493" sId="1">
    <oc r="E544" t="inlineStr">
      <is>
        <t>99900  73070</t>
      </is>
    </oc>
    <nc r="E544" t="inlineStr">
      <is>
        <t>99900 73070</t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4" sId="1" numFmtId="4">
    <nc r="G37">
      <v>1559.8</v>
    </nc>
  </rcc>
  <rcc rId="5495" sId="1" numFmtId="4">
    <nc r="G39">
      <v>471.1</v>
    </nc>
  </rcc>
  <rcc rId="5496" sId="1" numFmtId="4">
    <nc r="G38">
      <v>100</v>
    </nc>
  </rcc>
  <rcc rId="5497" sId="1" numFmtId="4">
    <nc r="G30">
      <v>1016.7</v>
    </nc>
  </rcc>
  <rcc rId="5498" sId="1" numFmtId="4">
    <nc r="G32">
      <v>307</v>
    </nc>
  </rcc>
  <rcc rId="5499" sId="1" numFmtId="4">
    <nc r="G34">
      <v>100</v>
    </nc>
  </rcc>
  <rcc rId="5500" sId="1">
    <nc r="G36">
      <f>SUM(G37:G39)</f>
    </nc>
  </rcc>
  <rrc rId="5501" sId="1" ref="A31:XFD31" action="deleteRow">
    <undo index="65535" exp="area" ref3D="1" dr="$A$523:$XFD$523" dn="Z_B67934D4_E797_41BD_A015_871403995F47_.wvu.Rows" sId="1"/>
    <undo index="65535" exp="area" ref3D="1" dr="$A$493:$XFD$493" dn="Z_B67934D4_E797_41BD_A015_871403995F47_.wvu.Rows" sId="1"/>
    <undo index="65535" exp="area" ref3D="1" dr="$A$464:$XFD$464" dn="Z_B67934D4_E797_41BD_A015_871403995F47_.wvu.Rows" sId="1"/>
    <undo index="65535" exp="area" ref3D="1" dr="$A$443:$XFD$444" dn="Z_B67934D4_E797_41BD_A015_871403995F47_.wvu.Rows" sId="1"/>
    <undo index="65535" exp="area" ref3D="1" dr="$A$435:$XFD$436" dn="Z_B67934D4_E797_41BD_A015_871403995F47_.wvu.Rows" sId="1"/>
    <undo index="65535" exp="area" ref3D="1" dr="$A$393:$XFD$396" dn="Z_B67934D4_E797_41BD_A015_871403995F47_.wvu.Rows" sId="1"/>
    <undo index="65535" exp="area" ref3D="1" dr="$A$381:$XFD$386" dn="Z_B67934D4_E797_41BD_A015_871403995F47_.wvu.Rows" sId="1"/>
    <undo index="65535" exp="area" ref3D="1" dr="$A$289:$XFD$289" dn="Z_B67934D4_E797_41BD_A015_871403995F47_.wvu.Rows" sId="1"/>
    <rfmt sheetId="1" xfDxf="1" sqref="A31:XFD31" start="0" length="0">
      <dxf>
        <font>
          <name val="Times New Roman CYR"/>
          <family val="1"/>
        </font>
        <alignment wrapText="1"/>
      </dxf>
    </rfmt>
    <rcc rId="0" sId="1" dxf="1">
      <nc r="A31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02" sId="1" ref="A32:XFD32" action="deleteRow">
    <undo index="65535" exp="area" ref3D="1" dr="$A$522:$XFD$522" dn="Z_B67934D4_E797_41BD_A015_871403995F47_.wvu.Rows" sId="1"/>
    <undo index="65535" exp="area" ref3D="1" dr="$A$492:$XFD$492" dn="Z_B67934D4_E797_41BD_A015_871403995F47_.wvu.Rows" sId="1"/>
    <undo index="65535" exp="area" ref3D="1" dr="$A$463:$XFD$463" dn="Z_B67934D4_E797_41BD_A015_871403995F47_.wvu.Rows" sId="1"/>
    <undo index="65535" exp="area" ref3D="1" dr="$A$442:$XFD$443" dn="Z_B67934D4_E797_41BD_A015_871403995F47_.wvu.Rows" sId="1"/>
    <undo index="65535" exp="area" ref3D="1" dr="$A$434:$XFD$435" dn="Z_B67934D4_E797_41BD_A015_871403995F47_.wvu.Rows" sId="1"/>
    <undo index="65535" exp="area" ref3D="1" dr="$A$392:$XFD$395" dn="Z_B67934D4_E797_41BD_A015_871403995F47_.wvu.Rows" sId="1"/>
    <undo index="65535" exp="area" ref3D="1" dr="$A$380:$XFD$385" dn="Z_B67934D4_E797_41BD_A015_871403995F47_.wvu.Rows" sId="1"/>
    <undo index="65535" exp="area" ref3D="1" dr="$A$288:$XFD$288" dn="Z_B67934D4_E797_41BD_A015_871403995F47_.wvu.Rows" sId="1"/>
    <rfmt sheetId="1" xfDxf="1" sqref="A32:XFD32" start="0" length="0">
      <dxf>
        <font>
          <name val="Times New Roman CYR"/>
          <family val="1"/>
        </font>
        <alignment wrapText="1"/>
      </dxf>
    </rfmt>
    <rcc rId="0" sId="1" dxf="1">
      <nc r="A32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03" sId="1" ref="A33:XFD33" action="deleteRow">
    <undo index="65535" exp="area" dr="G30:G33" r="G29" sId="1"/>
    <undo index="65535" exp="area" ref3D="1" dr="$A$521:$XFD$521" dn="Z_B67934D4_E797_41BD_A015_871403995F47_.wvu.Rows" sId="1"/>
    <undo index="65535" exp="area" ref3D="1" dr="$A$491:$XFD$491" dn="Z_B67934D4_E797_41BD_A015_871403995F47_.wvu.Rows" sId="1"/>
    <undo index="65535" exp="area" ref3D="1" dr="$A$462:$XFD$462" dn="Z_B67934D4_E797_41BD_A015_871403995F47_.wvu.Rows" sId="1"/>
    <undo index="65535" exp="area" ref3D="1" dr="$A$441:$XFD$442" dn="Z_B67934D4_E797_41BD_A015_871403995F47_.wvu.Rows" sId="1"/>
    <undo index="65535" exp="area" ref3D="1" dr="$A$433:$XFD$434" dn="Z_B67934D4_E797_41BD_A015_871403995F47_.wvu.Rows" sId="1"/>
    <undo index="65535" exp="area" ref3D="1" dr="$A$391:$XFD$394" dn="Z_B67934D4_E797_41BD_A015_871403995F47_.wvu.Rows" sId="1"/>
    <undo index="65535" exp="area" ref3D="1" dr="$A$379:$XFD$384" dn="Z_B67934D4_E797_41BD_A015_871403995F47_.wvu.Rows" sId="1"/>
    <undo index="65535" exp="area" ref3D="1" dr="$A$287:$XFD$287" dn="Z_B67934D4_E797_41BD_A015_871403995F47_.wvu.Rows" sId="1"/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4" sId="1" numFmtId="4">
    <nc r="G43">
      <v>1949.6</v>
    </nc>
  </rcc>
  <rcc rId="5505" sId="1" numFmtId="4">
    <nc r="G44">
      <v>588.79999999999995</v>
    </nc>
  </rcc>
  <rcc rId="5506" sId="1" numFmtId="4">
    <nc r="G49">
      <v>10623.4</v>
    </nc>
  </rcc>
  <rcc rId="5507" sId="1" numFmtId="4">
    <nc r="G50">
      <v>3208.2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08" sId="1" ref="A59:XFD59" action="deleteRow">
    <undo index="65535" exp="ref" v="1" dr="G59" r="G38" sId="1"/>
    <undo index="65535" exp="area" ref3D="1" dr="$A$520:$XFD$520" dn="Z_B67934D4_E797_41BD_A015_871403995F47_.wvu.Rows" sId="1"/>
    <undo index="65535" exp="area" ref3D="1" dr="$A$490:$XFD$490" dn="Z_B67934D4_E797_41BD_A015_871403995F47_.wvu.Rows" sId="1"/>
    <undo index="65535" exp="area" ref3D="1" dr="$A$461:$XFD$461" dn="Z_B67934D4_E797_41BD_A015_871403995F47_.wvu.Rows" sId="1"/>
    <undo index="65535" exp="area" ref3D="1" dr="$A$440:$XFD$441" dn="Z_B67934D4_E797_41BD_A015_871403995F47_.wvu.Rows" sId="1"/>
    <undo index="65535" exp="area" ref3D="1" dr="$A$432:$XFD$433" dn="Z_B67934D4_E797_41BD_A015_871403995F47_.wvu.Rows" sId="1"/>
    <undo index="65535" exp="area" ref3D="1" dr="$A$390:$XFD$393" dn="Z_B67934D4_E797_41BD_A015_871403995F47_.wvu.Rows" sId="1"/>
    <undo index="65535" exp="area" ref3D="1" dr="$A$378:$XFD$383" dn="Z_B67934D4_E797_41BD_A015_871403995F47_.wvu.Rows" sId="1"/>
    <undo index="65535" exp="area" ref3D="1" dr="$A$286:$XFD$286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Обеспечение проведения выборов и референдумов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09" sId="1" ref="A59:XFD59" action="deleteRow">
    <undo index="65535" exp="area" ref3D="1" dr="$A$519:$XFD$519" dn="Z_B67934D4_E797_41BD_A015_871403995F47_.wvu.Rows" sId="1"/>
    <undo index="65535" exp="area" ref3D="1" dr="$A$489:$XFD$489" dn="Z_B67934D4_E797_41BD_A015_871403995F47_.wvu.Rows" sId="1"/>
    <undo index="65535" exp="area" ref3D="1" dr="$A$460:$XFD$460" dn="Z_B67934D4_E797_41BD_A015_871403995F47_.wvu.Rows" sId="1"/>
    <undo index="65535" exp="area" ref3D="1" dr="$A$439:$XFD$440" dn="Z_B67934D4_E797_41BD_A015_871403995F47_.wvu.Rows" sId="1"/>
    <undo index="65535" exp="area" ref3D="1" dr="$A$431:$XFD$432" dn="Z_B67934D4_E797_41BD_A015_871403995F47_.wvu.Rows" sId="1"/>
    <undo index="65535" exp="area" ref3D="1" dr="$A$389:$XFD$392" dn="Z_B67934D4_E797_41BD_A015_871403995F47_.wvu.Rows" sId="1"/>
    <undo index="65535" exp="area" ref3D="1" dr="$A$377:$XFD$382" dn="Z_B67934D4_E797_41BD_A015_871403995F47_.wvu.Rows" sId="1"/>
    <undo index="65535" exp="area" ref3D="1" dr="$A$285:$XFD$285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969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10" sId="1" ref="A59:XFD59" action="deleteRow">
    <undo index="65535" exp="area" ref3D="1" dr="$A$518:$XFD$518" dn="Z_B67934D4_E797_41BD_A015_871403995F47_.wvu.Rows" sId="1"/>
    <undo index="65535" exp="area" ref3D="1" dr="$A$488:$XFD$488" dn="Z_B67934D4_E797_41BD_A015_871403995F47_.wvu.Rows" sId="1"/>
    <undo index="65535" exp="area" ref3D="1" dr="$A$459:$XFD$459" dn="Z_B67934D4_E797_41BD_A015_871403995F47_.wvu.Rows" sId="1"/>
    <undo index="65535" exp="area" ref3D="1" dr="$A$438:$XFD$439" dn="Z_B67934D4_E797_41BD_A015_871403995F47_.wvu.Rows" sId="1"/>
    <undo index="65535" exp="area" ref3D="1" dr="$A$430:$XFD$431" dn="Z_B67934D4_E797_41BD_A015_871403995F47_.wvu.Rows" sId="1"/>
    <undo index="65535" exp="area" ref3D="1" dr="$A$388:$XFD$391" dn="Z_B67934D4_E797_41BD_A015_871403995F47_.wvu.Rows" sId="1"/>
    <undo index="65535" exp="area" ref3D="1" dr="$A$376:$XFD$381" dn="Z_B67934D4_E797_41BD_A015_871403995F47_.wvu.Rows" sId="1"/>
    <undo index="65535" exp="area" ref3D="1" dr="$A$284:$XFD$284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11" sId="1" ref="A59:XFD59" action="deleteRow">
    <undo index="65535" exp="area" ref3D="1" dr="$A$517:$XFD$517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37:$XFD$438" dn="Z_B67934D4_E797_41BD_A015_871403995F47_.wvu.Rows" sId="1"/>
    <undo index="65535" exp="area" ref3D="1" dr="$A$429:$XFD$430" dn="Z_B67934D4_E797_41BD_A015_871403995F47_.wvu.Rows" sId="1"/>
    <undo index="65535" exp="area" ref3D="1" dr="$A$387:$XFD$390" dn="Z_B67934D4_E797_41BD_A015_871403995F47_.wvu.Rows" sId="1"/>
    <undo index="65535" exp="area" ref3D="1" dr="$A$375:$XFD$380" dn="Z_B67934D4_E797_41BD_A015_871403995F47_.wvu.Rows" sId="1"/>
    <undo index="65535" exp="area" ref3D="1" dr="$A$283:$XFD$283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Специальные расходы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" t="inlineStr">
        <is>
          <t>880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12" sId="1" numFmtId="4">
    <nc r="G62">
      <v>400</v>
    </nc>
  </rcc>
  <rcc rId="5513" sId="1">
    <oc r="G38">
      <f>G39+G45+G59+G63+G55+#REF!</f>
    </oc>
    <nc r="G38">
      <f>G39+G45+G59+G63+G55</f>
    </nc>
  </rcc>
  <rcc rId="5514" sId="1" numFmtId="4">
    <nc r="G67">
      <v>50</v>
    </nc>
  </rcc>
  <rcc rId="5515" sId="1">
    <oc r="G70">
      <f>208</f>
    </oc>
    <nc r="G70">
      <f>208+208</f>
    </nc>
  </rcc>
  <rcc rId="5516" sId="1" numFmtId="4">
    <nc r="G73">
      <v>50</v>
    </nc>
  </rcc>
  <rcc rId="5517" sId="1" numFmtId="4">
    <nc r="G78">
      <v>10</v>
    </nc>
  </rcc>
  <rcc rId="5518" sId="1" numFmtId="4">
    <nc r="G77">
      <v>125</v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9" sId="1" numFmtId="4">
    <nc r="G86">
      <v>200</v>
    </nc>
  </rcc>
  <rcc rId="5520" sId="1">
    <nc r="G111">
      <f>1975.5+596.6+42.3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1" sId="1" numFmtId="4">
    <nc r="G114">
      <v>13758.4</v>
    </nc>
  </rcc>
  <rcc rId="5522" sId="1" numFmtId="4">
    <nc r="G116">
      <v>4155</v>
    </nc>
  </rcc>
  <rrc rId="5523" sId="1" ref="A115:XFD115" action="deleteRow">
    <undo index="65535" exp="area" ref3D="1" dr="$A$516:$XFD$516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6:$XFD$437" dn="Z_B67934D4_E797_41BD_A015_871403995F47_.wvu.Rows" sId="1"/>
    <undo index="65535" exp="area" ref3D="1" dr="$A$428:$XFD$429" dn="Z_B67934D4_E797_41BD_A015_871403995F47_.wvu.Rows" sId="1"/>
    <undo index="65535" exp="area" ref3D="1" dr="$A$386:$XFD$389" dn="Z_B67934D4_E797_41BD_A015_871403995F47_.wvu.Rows" sId="1"/>
    <undo index="65535" exp="area" ref3D="1" dr="$A$374:$XFD$379" dn="Z_B67934D4_E797_41BD_A015_871403995F47_.wvu.Rows" sId="1"/>
    <undo index="65535" exp="area" ref3D="1" dr="$A$282:$XFD$282" dn="Z_B67934D4_E797_41BD_A015_871403995F47_.wvu.Rows" sId="1"/>
    <rfmt sheetId="1" xfDxf="1" sqref="A115:XFD115" start="0" length="0">
      <dxf>
        <font>
          <name val="Times New Roman CYR"/>
          <family val="1"/>
        </font>
        <alignment wrapText="1"/>
      </dxf>
    </rfmt>
    <rcc rId="0" sId="1" dxf="1">
      <nc r="A115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5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5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24" sId="1" ref="A116:XFD116" action="deleteRow">
    <undo index="65535" exp="area" ref3D="1" dr="$A$515:$XFD$515" dn="Z_B67934D4_E797_41BD_A015_871403995F47_.wvu.Rows" sId="1"/>
    <undo index="65535" exp="area" ref3D="1" dr="$A$485:$XFD$485" dn="Z_B67934D4_E797_41BD_A015_871403995F47_.wvu.Rows" sId="1"/>
    <undo index="65535" exp="area" ref3D="1" dr="$A$456:$XFD$456" dn="Z_B67934D4_E797_41BD_A015_871403995F47_.wvu.Rows" sId="1"/>
    <undo index="65535" exp="area" ref3D="1" dr="$A$435:$XFD$436" dn="Z_B67934D4_E797_41BD_A015_871403995F47_.wvu.Rows" sId="1"/>
    <undo index="65535" exp="area" ref3D="1" dr="$A$427:$XFD$428" dn="Z_B67934D4_E797_41BD_A015_871403995F47_.wvu.Rows" sId="1"/>
    <undo index="65535" exp="area" ref3D="1" dr="$A$385:$XFD$388" dn="Z_B67934D4_E797_41BD_A015_871403995F47_.wvu.Rows" sId="1"/>
    <undo index="65535" exp="area" ref3D="1" dr="$A$373:$XFD$378" dn="Z_B67934D4_E797_41BD_A015_871403995F47_.wvu.Rows" sId="1"/>
    <undo index="65535" exp="area" ref3D="1" dr="$A$281:$XFD$281" dn="Z_B67934D4_E797_41BD_A015_871403995F47_.wvu.Rows" sId="1"/>
    <rfmt sheetId="1" xfDxf="1" sqref="A116:XFD116" start="0" length="0">
      <dxf>
        <font>
          <name val="Times New Roman CYR"/>
          <family val="1"/>
        </font>
        <alignment wrapText="1"/>
      </dxf>
    </rfmt>
    <rcc rId="0" sId="1" dxf="1">
      <nc r="A11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6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25" sId="1" numFmtId="4">
    <nc r="G116">
      <v>60</v>
    </nc>
  </rcc>
  <rcc rId="5526" sId="1">
    <nc r="G117">
      <f>948+318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7" sId="1" numFmtId="4">
    <nc r="G127">
      <v>1000</v>
    </nc>
  </rcc>
  <rcc rId="5528" sId="1" numFmtId="4">
    <nc r="G152">
      <v>30</v>
    </nc>
  </rcc>
  <rcc rId="5529" sId="1">
    <oc r="G156">
      <f>400</f>
    </oc>
    <nc r="G156">
      <f>400+430</f>
    </nc>
  </rcc>
  <rcc rId="5530" sId="1">
    <nc r="G160">
      <f>181</f>
    </nc>
  </rcc>
  <rcc rId="5531" sId="1">
    <oc r="G179">
      <f>14180+283.6</f>
    </oc>
    <nc r="G179">
      <f>14180+283.6+14.5</f>
    </nc>
  </rcc>
  <rcc rId="5532" sId="1" numFmtId="4">
    <nc r="G189">
      <v>2423.6999999999998</v>
    </nc>
  </rcc>
  <rcc rId="5533" sId="1" numFmtId="4">
    <nc r="G325">
      <v>4920.6000000000004</v>
    </nc>
  </rcc>
  <rcc rId="5534" sId="1" numFmtId="4">
    <nc r="G327">
      <v>1486</v>
    </nc>
  </rcc>
  <rrc rId="5535" sId="1" ref="A326:XFD326" action="deleteRow">
    <undo index="65535" exp="area" ref3D="1" dr="$A$514:$XFD$514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4:$XFD$435" dn="Z_B67934D4_E797_41BD_A015_871403995F47_.wvu.Rows" sId="1"/>
    <undo index="65535" exp="area" ref3D="1" dr="$A$426:$XFD$427" dn="Z_B67934D4_E797_41BD_A015_871403995F47_.wvu.Rows" sId="1"/>
    <undo index="65535" exp="area" ref3D="1" dr="$A$384:$XFD$387" dn="Z_B67934D4_E797_41BD_A015_871403995F47_.wvu.Rows" sId="1"/>
    <undo index="65535" exp="area" ref3D="1" dr="$A$372:$XFD$377" dn="Z_B67934D4_E797_41BD_A015_871403995F47_.wvu.Rows" sId="1"/>
    <rfmt sheetId="1" xfDxf="1" sqref="A326:XFD326" start="0" length="0">
      <dxf>
        <font>
          <i/>
          <name val="Times New Roman CYR"/>
          <family val="1"/>
        </font>
        <alignment wrapText="1"/>
      </dxf>
    </rfmt>
    <rcc rId="0" sId="1" dxf="1">
      <nc r="A326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6">
        <v>970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6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6" t="inlineStr">
        <is>
          <t>02101 81020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6" t="inlineStr">
        <is>
          <t>122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36" sId="1" numFmtId="4">
    <nc r="G327">
      <v>100</v>
    </nc>
  </rcc>
  <rcc rId="5537" sId="1" numFmtId="4">
    <nc r="G328">
      <v>100</v>
    </nc>
  </rcc>
  <rrc rId="5538" sId="1" ref="A342:XFD342" action="deleteRow">
    <undo index="65535" exp="ref" v="1" dr="G342" r="G337" sId="1"/>
    <undo index="65535" exp="area" ref3D="1" dr="$A$513:$XFD$513" dn="Z_B67934D4_E797_41BD_A015_871403995F47_.wvu.Rows" sId="1"/>
    <undo index="65535" exp="area" ref3D="1" dr="$A$483:$XFD$483" dn="Z_B67934D4_E797_41BD_A015_871403995F47_.wvu.Rows" sId="1"/>
    <undo index="65535" exp="area" ref3D="1" dr="$A$454:$XFD$454" dn="Z_B67934D4_E797_41BD_A015_871403995F47_.wvu.Rows" sId="1"/>
    <undo index="65535" exp="area" ref3D="1" dr="$A$433:$XFD$434" dn="Z_B67934D4_E797_41BD_A015_871403995F47_.wvu.Rows" sId="1"/>
    <undo index="65535" exp="area" ref3D="1" dr="$A$425:$XFD$426" dn="Z_B67934D4_E797_41BD_A015_871403995F47_.wvu.Rows" sId="1"/>
    <undo index="65535" exp="area" ref3D="1" dr="$A$383:$XFD$386" dn="Z_B67934D4_E797_41BD_A015_871403995F47_.wvu.Rows" sId="1"/>
    <undo index="65535" exp="area" ref3D="1" dr="$A$371:$XFD$376" dn="Z_B67934D4_E797_41BD_A015_871403995F47_.wvu.Rows" sId="1"/>
    <rfmt sheetId="1" xfDxf="1" sqref="A342:XFD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2" t="inlineStr">
        <is>
          <t>Иные межбюджетные трансферты на прочие мероприятия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02201 63010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39" sId="1" ref="A342:XFD342" action="deleteRow">
    <undo index="65535" exp="area" ref3D="1" dr="$A$512:$XFD$512" dn="Z_B67934D4_E797_41BD_A015_871403995F47_.wvu.Rows" sId="1"/>
    <undo index="65535" exp="area" ref3D="1" dr="$A$482:$XFD$482" dn="Z_B67934D4_E797_41BD_A015_871403995F47_.wvu.Rows" sId="1"/>
    <undo index="65535" exp="area" ref3D="1" dr="$A$453:$XFD$453" dn="Z_B67934D4_E797_41BD_A015_871403995F47_.wvu.Rows" sId="1"/>
    <undo index="65535" exp="area" ref3D="1" dr="$A$432:$XFD$433" dn="Z_B67934D4_E797_41BD_A015_871403995F47_.wvu.Rows" sId="1"/>
    <undo index="65535" exp="area" ref3D="1" dr="$A$424:$XFD$425" dn="Z_B67934D4_E797_41BD_A015_871403995F47_.wvu.Rows" sId="1"/>
    <undo index="65535" exp="area" ref3D="1" dr="$A$382:$XFD$385" dn="Z_B67934D4_E797_41BD_A015_871403995F47_.wvu.Rows" sId="1"/>
    <undo index="65535" exp="area" ref3D="1" dr="$A$370:$XFD$375" dn="Z_B67934D4_E797_41BD_A015_871403995F47_.wvu.Rows" sId="1"/>
    <rfmt sheetId="1" xfDxf="1" sqref="A342:XFD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2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02201 63010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0" sId="1">
    <oc r="G337">
      <f>G338+G340+#REF!</f>
    </oc>
    <nc r="G337">
      <f>G338+G340</f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1" sId="1" numFmtId="4">
    <nc r="G349">
      <v>4289.7</v>
    </nc>
  </rcc>
  <rcc rId="5542" sId="1" numFmtId="4">
    <nc r="G351">
      <v>1295.5</v>
    </nc>
  </rcc>
  <rrc rId="5543" sId="1" ref="A350:XFD350" action="deleteRow">
    <undo index="65535" exp="area" ref3D="1" dr="$A$511:$XFD$511" dn="Z_B67934D4_E797_41BD_A015_871403995F47_.wvu.Rows" sId="1"/>
    <undo index="65535" exp="area" ref3D="1" dr="$A$481:$XFD$481" dn="Z_B67934D4_E797_41BD_A015_871403995F47_.wvu.Rows" sId="1"/>
    <undo index="65535" exp="area" ref3D="1" dr="$A$452:$XFD$452" dn="Z_B67934D4_E797_41BD_A015_871403995F47_.wvu.Rows" sId="1"/>
    <undo index="65535" exp="area" ref3D="1" dr="$A$431:$XFD$432" dn="Z_B67934D4_E797_41BD_A015_871403995F47_.wvu.Rows" sId="1"/>
    <undo index="65535" exp="area" ref3D="1" dr="$A$423:$XFD$424" dn="Z_B67934D4_E797_41BD_A015_871403995F47_.wvu.Rows" sId="1"/>
    <undo index="65535" exp="area" ref3D="1" dr="$A$381:$XFD$384" dn="Z_B67934D4_E797_41BD_A015_871403995F47_.wvu.Rows" sId="1"/>
    <undo index="65535" exp="area" ref3D="1" dr="$A$369:$XFD$374" dn="Z_B67934D4_E797_41BD_A015_871403995F47_.wvu.Rows" sId="1"/>
    <rfmt sheetId="1" xfDxf="1" sqref="A350:XFD350" start="0" length="0">
      <dxf>
        <font>
          <name val="Times New Roman CYR"/>
          <family val="1"/>
        </font>
        <alignment wrapText="1"/>
      </dxf>
    </rfmt>
    <rcc rId="0" sId="1" dxf="1">
      <nc r="A350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0" t="inlineStr">
        <is>
          <t>04102 81020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0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44" sId="1" ref="A351:XFD351" action="deleteRow">
    <undo index="65535" exp="area" dr="G349:G351" r="G348" sId="1"/>
    <undo index="65535" exp="area" ref3D="1" dr="$A$510:$XFD$510" dn="Z_B67934D4_E797_41BD_A015_871403995F47_.wvu.Rows" sId="1"/>
    <undo index="65535" exp="area" ref3D="1" dr="$A$480:$XFD$480" dn="Z_B67934D4_E797_41BD_A015_871403995F47_.wvu.Rows" sId="1"/>
    <undo index="65535" exp="area" ref3D="1" dr="$A$451:$XFD$451" dn="Z_B67934D4_E797_41BD_A015_871403995F47_.wvu.Rows" sId="1"/>
    <undo index="65535" exp="area" ref3D="1" dr="$A$430:$XFD$431" dn="Z_B67934D4_E797_41BD_A015_871403995F47_.wvu.Rows" sId="1"/>
    <undo index="65535" exp="area" ref3D="1" dr="$A$422:$XFD$423" dn="Z_B67934D4_E797_41BD_A015_871403995F47_.wvu.Rows" sId="1"/>
    <undo index="65535" exp="area" ref3D="1" dr="$A$380:$XFD$383" dn="Z_B67934D4_E797_41BD_A015_871403995F47_.wvu.Rows" sId="1"/>
    <undo index="65535" exp="area" ref3D="1" dr="$A$368:$XFD$373" dn="Z_B67934D4_E797_41BD_A015_871403995F47_.wvu.Rows" sId="1"/>
    <rfmt sheetId="1" xfDxf="1" sqref="A351:XFD351" start="0" length="0">
      <dxf>
        <font>
          <i/>
          <name val="Times New Roman CYR"/>
          <family val="1"/>
        </font>
        <alignment wrapText="1"/>
      </dxf>
    </rfmt>
    <rcc rId="0" sId="1" dxf="1">
      <nc r="A351" t="inlineStr">
        <is>
          <t>Уплата иных платежей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971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04102 81020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1" t="inlineStr">
        <is>
          <t>853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5" sId="1" numFmtId="4">
    <nc r="G352">
      <v>50</v>
    </nc>
  </rcc>
  <rcc rId="5546" sId="1" numFmtId="4">
    <nc r="G353">
      <v>50</v>
    </nc>
  </rcc>
  <rrc rId="5547" sId="1" ref="A358:XFD358" action="deleteRow">
    <undo index="0" exp="ref" v="1" dr="G358" r="G357" sId="1"/>
    <undo index="65535" exp="area" ref3D="1" dr="$A$509:$XFD$509" dn="Z_B67934D4_E797_41BD_A015_871403995F47_.wvu.Rows" sId="1"/>
    <undo index="65535" exp="area" ref3D="1" dr="$A$479:$XFD$479" dn="Z_B67934D4_E797_41BD_A015_871403995F47_.wvu.Rows" sId="1"/>
    <undo index="65535" exp="area" ref3D="1" dr="$A$450:$XFD$450" dn="Z_B67934D4_E797_41BD_A015_871403995F47_.wvu.Rows" sId="1"/>
    <undo index="65535" exp="area" ref3D="1" dr="$A$429:$XFD$430" dn="Z_B67934D4_E797_41BD_A015_871403995F47_.wvu.Rows" sId="1"/>
    <undo index="65535" exp="area" ref3D="1" dr="$A$421:$XFD$422" dn="Z_B67934D4_E797_41BD_A015_871403995F47_.wvu.Rows" sId="1"/>
    <undo index="65535" exp="area" ref3D="1" dr="$A$379:$XFD$382" dn="Z_B67934D4_E797_41BD_A015_871403995F47_.wvu.Rows" sId="1"/>
    <undo index="65535" exp="area" ref3D="1" dr="$A$367:$XFD$372" dn="Z_B67934D4_E797_41BD_A015_871403995F47_.wvu.Rows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8">
        <f>G359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48" sId="1" ref="A358:XFD358" action="deleteRow">
    <undo index="65535" exp="area" ref3D="1" dr="$A$508:$XFD$508" dn="Z_B67934D4_E797_41BD_A015_871403995F47_.wvu.Rows" sId="1"/>
    <undo index="65535" exp="area" ref3D="1" dr="$A$478:$XFD$478" dn="Z_B67934D4_E797_41BD_A015_871403995F47_.wvu.Rows" sId="1"/>
    <undo index="65535" exp="area" ref3D="1" dr="$A$449:$XFD$449" dn="Z_B67934D4_E797_41BD_A015_871403995F47_.wvu.Rows" sId="1"/>
    <undo index="65535" exp="area" ref3D="1" dr="$A$428:$XFD$429" dn="Z_B67934D4_E797_41BD_A015_871403995F47_.wvu.Rows" sId="1"/>
    <undo index="65535" exp="area" ref3D="1" dr="$A$420:$XFD$421" dn="Z_B67934D4_E797_41BD_A015_871403995F47_.wvu.Rows" sId="1"/>
    <undo index="65535" exp="area" ref3D="1" dr="$A$378:$XFD$381" dn="Z_B67934D4_E797_41BD_A015_871403995F47_.wvu.Rows" sId="1"/>
    <undo index="65535" exp="area" ref3D="1" dr="$A$366:$XFD$371" dn="Z_B67934D4_E797_41BD_A015_871403995F47_.wvu.Rows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9" sId="1">
    <oc r="G357">
      <f>#REF!+G358</f>
    </oc>
    <nc r="G357">
      <f>G358</f>
    </nc>
  </rcc>
  <rcc rId="5550" sId="1">
    <nc r="G359">
      <f>1207.7</f>
    </nc>
  </rcc>
  <rcc rId="5551" sId="1">
    <oc r="G373">
      <f>367.6</f>
    </oc>
    <nc r="G373">
      <f>367.6+19.4</f>
    </nc>
  </rcc>
  <rcc rId="5552" sId="1" numFmtId="4">
    <oc r="G375">
      <v>200</v>
    </oc>
    <nc r="G375">
      <f>200+50</f>
    </nc>
  </rcc>
  <rcc rId="5553" sId="1" numFmtId="4">
    <nc r="G371">
      <v>50</v>
    </nc>
  </rcc>
  <rcc rId="5554" sId="1" numFmtId="4">
    <nc r="G356">
      <v>50</v>
    </nc>
  </rcc>
  <rrc rId="5555" sId="1" ref="A376:XFD376" action="deleteRow">
    <undo index="65535" exp="ref" v="1" dr="G376" r="G342" sId="1"/>
    <undo index="65535" exp="area" ref3D="1" dr="$A$507:$XFD$507" dn="Z_B67934D4_E797_41BD_A015_871403995F47_.wvu.Rows" sId="1"/>
    <undo index="65535" exp="area" ref3D="1" dr="$A$477:$XFD$477" dn="Z_B67934D4_E797_41BD_A015_871403995F47_.wvu.Rows" sId="1"/>
    <undo index="65535" exp="area" ref3D="1" dr="$A$448:$XFD$448" dn="Z_B67934D4_E797_41BD_A015_871403995F47_.wvu.Rows" sId="1"/>
    <undo index="65535" exp="area" ref3D="1" dr="$A$427:$XFD$428" dn="Z_B67934D4_E797_41BD_A015_871403995F47_.wvu.Rows" sId="1"/>
    <undo index="65535" exp="area" ref3D="1" dr="$A$419:$XFD$420" dn="Z_B67934D4_E797_41BD_A015_871403995F47_.wvu.Rows" sId="1"/>
    <undo index="65535" exp="area" ref3D="1" dr="$A$377:$XFD$380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ОБРАЗОВАНИЕ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6" sId="1" ref="A376:XFD376" action="deleteRow">
    <undo index="65535" exp="area" ref3D="1" dr="$A$506:$XFD$506" dn="Z_B67934D4_E797_41BD_A015_871403995F47_.wvu.Rows" sId="1"/>
    <undo index="65535" exp="area" ref3D="1" dr="$A$476:$XFD$476" dn="Z_B67934D4_E797_41BD_A015_871403995F47_.wvu.Rows" sId="1"/>
    <undo index="65535" exp="area" ref3D="1" dr="$A$447:$XFD$447" dn="Z_B67934D4_E797_41BD_A015_871403995F47_.wvu.Rows" sId="1"/>
    <undo index="65535" exp="area" ref3D="1" dr="$A$426:$XFD$427" dn="Z_B67934D4_E797_41BD_A015_871403995F47_.wvu.Rows" sId="1"/>
    <undo index="65535" exp="area" ref3D="1" dr="$A$418:$XFD$419" dn="Z_B67934D4_E797_41BD_A015_871403995F47_.wvu.Rows" sId="1"/>
    <undo index="65535" exp="area" ref3D="1" dr="$A$376:$XFD$379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Общее образование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7" sId="1" ref="A376:XFD376" action="deleteRow">
    <undo index="65535" exp="area" ref3D="1" dr="$A$505:$XFD$505" dn="Z_B67934D4_E797_41BD_A015_871403995F47_.wvu.Rows" sId="1"/>
    <undo index="65535" exp="area" ref3D="1" dr="$A$475:$XFD$475" dn="Z_B67934D4_E797_41BD_A015_871403995F47_.wvu.Rows" sId="1"/>
    <undo index="65535" exp="area" ref3D="1" dr="$A$446:$XFD$446" dn="Z_B67934D4_E797_41BD_A015_871403995F47_.wvu.Rows" sId="1"/>
    <undo index="65535" exp="area" ref3D="1" dr="$A$425:$XFD$426" dn="Z_B67934D4_E797_41BD_A015_871403995F47_.wvu.Rows" sId="1"/>
    <undo index="65535" exp="area" ref3D="1" dr="$A$417:$XFD$418" dn="Z_B67934D4_E797_41BD_A015_871403995F47_.wvu.Rows" sId="1"/>
    <undo index="65535" exp="area" ref3D="1" dr="$A$376:$XFD$378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8" sId="1" ref="A376:XFD376" action="deleteRow">
    <undo index="65535" exp="area" ref3D="1" dr="$A$504:$XFD$504" dn="Z_B67934D4_E797_41BD_A015_871403995F47_.wvu.Rows" sId="1"/>
    <undo index="65535" exp="area" ref3D="1" dr="$A$474:$XFD$474" dn="Z_B67934D4_E797_41BD_A015_871403995F47_.wvu.Rows" sId="1"/>
    <undo index="65535" exp="area" ref3D="1" dr="$A$445:$XFD$445" dn="Z_B67934D4_E797_41BD_A015_871403995F47_.wvu.Rows" sId="1"/>
    <undo index="65535" exp="area" ref3D="1" dr="$A$424:$XFD$425" dn="Z_B67934D4_E797_41BD_A015_871403995F47_.wvu.Rows" sId="1"/>
    <undo index="65535" exp="area" ref3D="1" dr="$A$416:$XFD$417" dn="Z_B67934D4_E797_41BD_A015_871403995F47_.wvu.Rows" sId="1"/>
    <undo index="65535" exp="area" ref3D="1" dr="$A$376:$XFD$377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9" sId="1" ref="A376:XFD376" action="deleteRow">
    <undo index="65535" exp="area" ref3D="1" dr="$A$503:$XFD$503" dn="Z_B67934D4_E797_41BD_A015_871403995F47_.wvu.Rows" sId="1"/>
    <undo index="65535" exp="area" ref3D="1" dr="$A$473:$XFD$473" dn="Z_B67934D4_E797_41BD_A015_871403995F47_.wvu.Rows" sId="1"/>
    <undo index="65535" exp="area" ref3D="1" dr="$A$444:$XFD$444" dn="Z_B67934D4_E797_41BD_A015_871403995F47_.wvu.Rows" sId="1"/>
    <undo index="65535" exp="area" ref3D="1" dr="$A$423:$XFD$424" dn="Z_B67934D4_E797_41BD_A015_871403995F47_.wvu.Rows" sId="1"/>
    <undo index="65535" exp="area" ref3D="1" dr="$A$415:$XFD$416" dn="Z_B67934D4_E797_41BD_A015_871403995F47_.wvu.Rows" sId="1"/>
    <undo index="65535" exp="area" ref3D="1" dr="$A$376:$XFD$376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60" sId="1" ref="A376:XFD376" action="deleteRow">
    <undo index="65535" exp="ref" v="1" dr="G376" r="G342" sId="1"/>
    <undo index="65535" exp="area" ref3D="1" dr="$A$502:$XFD$502" dn="Z_B67934D4_E797_41BD_A015_871403995F47_.wvu.Rows" sId="1"/>
    <undo index="65535" exp="area" ref3D="1" dr="$A$472:$XFD$472" dn="Z_B67934D4_E797_41BD_A015_871403995F47_.wvu.Rows" sId="1"/>
    <undo index="65535" exp="area" ref3D="1" dr="$A$443:$XFD$443" dn="Z_B67934D4_E797_41BD_A015_871403995F47_.wvu.Rows" sId="1"/>
    <undo index="65535" exp="area" ref3D="1" dr="$A$422:$XFD$423" dn="Z_B67934D4_E797_41BD_A015_871403995F47_.wvu.Rows" sId="1"/>
    <undo index="65535" exp="area" ref3D="1" dr="$A$414:$XFD$415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КУЛЬТУРА, КИНЕМАТОГРАФИЯ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I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J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K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</rrc>
  <rrc rId="5561" sId="1" ref="A376:XFD376" action="deleteRow">
    <undo index="65535" exp="area" ref3D="1" dr="$A$501:$XFD$501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1:$XFD$422" dn="Z_B67934D4_E797_41BD_A015_871403995F47_.wvu.Rows" sId="1"/>
    <undo index="65535" exp="area" ref3D="1" dr="$A$413:$XFD$414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Культура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 xml:space="preserve">08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/>
          <name val="Times New Roman CYR"/>
          <family val="1"/>
        </font>
      </dxf>
    </rfmt>
    <rfmt sheetId="1" sqref="I376" start="0" length="0">
      <dxf>
        <font>
          <b/>
          <name val="Times New Roman CYR"/>
          <family val="1"/>
        </font>
      </dxf>
    </rfmt>
    <rfmt sheetId="1" sqref="J376" start="0" length="0">
      <dxf>
        <font>
          <b/>
          <name val="Times New Roman CYR"/>
          <family val="1"/>
        </font>
      </dxf>
    </rfmt>
    <rfmt sheetId="1" sqref="K376" start="0" length="0">
      <dxf>
        <font>
          <b/>
          <name val="Times New Roman CYR"/>
          <family val="1"/>
        </font>
      </dxf>
    </rfmt>
  </rrc>
  <rrc rId="5562" sId="1" ref="A376:XFD376" action="deleteRow">
    <undo index="65535" exp="area" ref3D="1" dr="$A$500:$XFD$500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0:$XFD$421" dn="Z_B67934D4_E797_41BD_A015_871403995F47_.wvu.Rows" sId="1"/>
    <undo index="65535" exp="area" ref3D="1" dr="$A$412:$XFD$413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3" sId="1" ref="A376:XFD376" action="deleteRow">
    <undo index="65535" exp="area" ref3D="1" dr="$A$499:$XFD$499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19:$XFD$420" dn="Z_B67934D4_E797_41BD_A015_871403995F47_.wvu.Rows" sId="1"/>
    <undo index="65535" exp="area" ref3D="1" dr="$A$411:$XFD$412" dn="Z_B67934D4_E797_41BD_A015_871403995F47_.wvu.Rows" sId="1"/>
    <rfmt sheetId="1" xfDxf="1" sqref="A376:XFD376" start="0" length="0">
      <dxf>
        <font>
          <i/>
          <name val="Times New Roman CYR"/>
          <family val="1"/>
        </font>
        <alignment wrapText="1"/>
      </dxf>
    </rfmt>
    <rcc rId="0" sId="1" dxf="1">
      <nc r="A376" t="inlineStr">
        <is>
          <t>Прочие мероприятия , связанные с выполнением обязательств ОМСУ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i val="0"/>
          <name val="Times New Roman CYR"/>
          <family val="1"/>
        </font>
      </dxf>
    </rfmt>
    <rfmt sheetId="1" sqref="I376" start="0" length="0">
      <dxf>
        <font>
          <i val="0"/>
          <name val="Times New Roman CYR"/>
          <family val="1"/>
        </font>
      </dxf>
    </rfmt>
    <rfmt sheetId="1" sqref="J376" start="0" length="0">
      <dxf>
        <font>
          <i val="0"/>
          <name val="Times New Roman CYR"/>
          <family val="1"/>
        </font>
      </dxf>
    </rfmt>
    <rfmt sheetId="1" sqref="K376" start="0" length="0">
      <dxf>
        <font>
          <i val="0"/>
          <name val="Times New Roman CYR"/>
          <family val="1"/>
        </font>
      </dxf>
    </rfmt>
  </rrc>
  <rrc rId="5564" sId="1" ref="A376:XFD376" action="deleteRow">
    <undo index="65535" exp="area" ref3D="1" dr="$A$498:$XFD$498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18:$XFD$419" dn="Z_B67934D4_E797_41BD_A015_871403995F47_.wvu.Rows" sId="1"/>
    <undo index="65535" exp="area" ref3D="1" dr="$A$410:$XFD$411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65" sId="1" ref="A376:XFD376" action="deleteRow">
    <undo index="65535" exp="ref" v="1" dr="G376" r="G342" sId="1"/>
    <undo index="65535" exp="area" ref3D="1" dr="$A$497:$XFD$497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17:$XFD$418" dn="Z_B67934D4_E797_41BD_A015_871403995F47_.wvu.Rows" sId="1"/>
    <undo index="65535" exp="area" ref3D="1" dr="$A$409:$XFD$410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ФИЗИЧЕСКАЯ КУЛЬТУРА И СПОРТ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G377+G381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6" sId="1" ref="A376:XFD376" action="deleteRow">
    <undo index="65535" exp="area" ref3D="1" dr="$A$496:$XFD$496" dn="Z_B67934D4_E797_41BD_A015_871403995F47_.wvu.Rows" sId="1"/>
    <undo index="65535" exp="area" ref3D="1" dr="$A$466:$XFD$466" dn="Z_B67934D4_E797_41BD_A015_871403995F47_.wvu.Rows" sId="1"/>
    <undo index="65535" exp="area" ref3D="1" dr="$A$437:$XFD$437" dn="Z_B67934D4_E797_41BD_A015_871403995F47_.wvu.Rows" sId="1"/>
    <undo index="65535" exp="area" ref3D="1" dr="$A$416:$XFD$417" dn="Z_B67934D4_E797_41BD_A015_871403995F47_.wvu.Rows" sId="1"/>
    <undo index="65535" exp="area" ref3D="1" dr="$A$408:$XFD$409" dn="Z_B67934D4_E797_41BD_A015_871403995F47_.wvu.Rows" sId="1"/>
    <rfmt sheetId="1" xfDxf="1" sqref="A376:XFD376" start="0" length="0">
      <dxf>
        <font>
          <i/>
          <name val="Times New Roman CYR"/>
          <family val="1"/>
        </font>
        <alignment wrapText="1"/>
      </dxf>
    </rfmt>
    <rcc rId="0" sId="1" dxf="1">
      <nc r="A376" t="inlineStr">
        <is>
          <t>Массовый спорт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7" sId="1" ref="A376:XFD376" action="deleteRow">
    <undo index="65535" exp="area" ref3D="1" dr="$A$495:$XFD$495" dn="Z_B67934D4_E797_41BD_A015_871403995F47_.wvu.Rows" sId="1"/>
    <undo index="65535" exp="area" ref3D="1" dr="$A$465:$XFD$465" dn="Z_B67934D4_E797_41BD_A015_871403995F47_.wvu.Rows" sId="1"/>
    <undo index="65535" exp="area" ref3D="1" dr="$A$436:$XFD$436" dn="Z_B67934D4_E797_41BD_A015_871403995F47_.wvu.Rows" sId="1"/>
    <undo index="65535" exp="area" ref3D="1" dr="$A$415:$XFD$416" dn="Z_B67934D4_E797_41BD_A015_871403995F47_.wvu.Rows" sId="1"/>
    <undo index="65535" exp="area" ref3D="1" dr="$A$407:$XFD$408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8" sId="1" ref="A376:XFD376" action="deleteRow">
    <undo index="65535" exp="area" ref3D="1" dr="$A$494:$XFD$494" dn="Z_B67934D4_E797_41BD_A015_871403995F47_.wvu.Rows" sId="1"/>
    <undo index="65535" exp="area" ref3D="1" dr="$A$464:$XFD$464" dn="Z_B67934D4_E797_41BD_A015_871403995F47_.wvu.Rows" sId="1"/>
    <undo index="65535" exp="area" ref3D="1" dr="$A$435:$XFD$435" dn="Z_B67934D4_E797_41BD_A015_871403995F47_.wvu.Rows" sId="1"/>
    <undo index="65535" exp="area" ref3D="1" dr="$A$414:$XFD$415" dn="Z_B67934D4_E797_41BD_A015_871403995F47_.wvu.Rows" sId="1"/>
    <undo index="65535" exp="area" ref3D="1" dr="$A$406:$XFD$407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9" sId="1" ref="A376:XFD376" action="deleteRow">
    <undo index="65535" exp="area" ref3D="1" dr="$A$493:$XFD$493" dn="Z_B67934D4_E797_41BD_A015_871403995F47_.wvu.Rows" sId="1"/>
    <undo index="65535" exp="area" ref3D="1" dr="$A$463:$XFD$463" dn="Z_B67934D4_E797_41BD_A015_871403995F47_.wvu.Rows" sId="1"/>
    <undo index="65535" exp="area" ref3D="1" dr="$A$434:$XFD$434" dn="Z_B67934D4_E797_41BD_A015_871403995F47_.wvu.Rows" sId="1"/>
    <undo index="65535" exp="area" ref3D="1" dr="$A$413:$XFD$414" dn="Z_B67934D4_E797_41BD_A015_871403995F47_.wvu.Rows" sId="1"/>
    <undo index="65535" exp="area" ref3D="1" dr="$A$405:$XFD$406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70" sId="1" ref="A376:XFD376" action="deleteRow">
    <undo index="65535" exp="area" ref3D="1" dr="$A$492:$XFD$492" dn="Z_B67934D4_E797_41BD_A015_871403995F47_.wvu.Rows" sId="1"/>
    <undo index="65535" exp="area" ref3D="1" dr="$A$462:$XFD$462" dn="Z_B67934D4_E797_41BD_A015_871403995F47_.wvu.Rows" sId="1"/>
    <undo index="65535" exp="area" ref3D="1" dr="$A$433:$XFD$433" dn="Z_B67934D4_E797_41BD_A015_871403995F47_.wvu.Rows" sId="1"/>
    <undo index="65535" exp="area" ref3D="1" dr="$A$412:$XFD$413" dn="Z_B67934D4_E797_41BD_A015_871403995F47_.wvu.Rows" sId="1"/>
    <undo index="65535" exp="area" ref3D="1" dr="$A$404:$XFD$405" dn="Z_B67934D4_E797_41BD_A015_871403995F47_.wvu.Rows" sId="1"/>
    <rfmt sheetId="1" xfDxf="1" sqref="A376:XFD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  <alignment wrapText="1"/>
      </dxf>
    </rfmt>
    <rcc rId="0" sId="1" dxf="1">
      <nc r="A376" t="inlineStr">
        <is>
          <t>Другие вопросы в области физической культуры и спорта</t>
        </is>
      </nc>
      <ndxf>
        <font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I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J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K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</rrc>
  <rrc rId="5571" sId="1" ref="A376:XFD376" action="deleteRow">
    <undo index="65535" exp="area" ref3D="1" dr="$A$491:$XFD$491" dn="Z_B67934D4_E797_41BD_A015_871403995F47_.wvu.Rows" sId="1"/>
    <undo index="65535" exp="area" ref3D="1" dr="$A$461:$XFD$461" dn="Z_B67934D4_E797_41BD_A015_871403995F47_.wvu.Rows" sId="1"/>
    <undo index="65535" exp="area" ref3D="1" dr="$A$432:$XFD$432" dn="Z_B67934D4_E797_41BD_A015_871403995F47_.wvu.Rows" sId="1"/>
    <undo index="65535" exp="area" ref3D="1" dr="$A$411:$XFD$412" dn="Z_B67934D4_E797_41BD_A015_871403995F47_.wvu.Rows" sId="1"/>
    <undo index="65535" exp="area" ref3D="1" dr="$A$403:$XFD$404" dn="Z_B67934D4_E797_41BD_A015_871403995F47_.wvu.Rows" sId="1"/>
    <rfmt sheetId="1" xfDxf="1" sqref="A376:XFD376" start="0" length="0">
      <dxf>
        <font>
          <b/>
          <name val="Times New Roman CYR"/>
          <family val="1"/>
        </font>
        <alignment wrapText="1"/>
      </dxf>
    </rfmt>
    <rcc rId="0" sId="1" dxf="1">
      <nc r="A376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 val="0"/>
          <name val="Times New Roman CYR"/>
          <family val="1"/>
        </font>
      </dxf>
    </rfmt>
    <rfmt sheetId="1" sqref="I376" start="0" length="0">
      <dxf>
        <font>
          <b val="0"/>
          <name val="Times New Roman CYR"/>
          <family val="1"/>
        </font>
      </dxf>
    </rfmt>
    <rfmt sheetId="1" sqref="J376" start="0" length="0">
      <dxf>
        <font>
          <b val="0"/>
          <name val="Times New Roman CYR"/>
          <family val="1"/>
        </font>
      </dxf>
    </rfmt>
    <rfmt sheetId="1" sqref="K376" start="0" length="0">
      <dxf>
        <font>
          <b val="0"/>
          <name val="Times New Roman CYR"/>
          <family val="1"/>
        </font>
      </dxf>
    </rfmt>
  </rrc>
  <rrc rId="5572" sId="1" ref="A376:XFD376" action="deleteRow">
    <undo index="65535" exp="area" ref3D="1" dr="$A$490:$XFD$490" dn="Z_B67934D4_E797_41BD_A015_871403995F47_.wvu.Rows" sId="1"/>
    <undo index="65535" exp="area" ref3D="1" dr="$A$460:$XFD$460" dn="Z_B67934D4_E797_41BD_A015_871403995F47_.wvu.Rows" sId="1"/>
    <undo index="65535" exp="area" ref3D="1" dr="$A$431:$XFD$431" dn="Z_B67934D4_E797_41BD_A015_871403995F47_.wvu.Rows" sId="1"/>
    <undo index="65535" exp="area" ref3D="1" dr="$A$410:$XFD$411" dn="Z_B67934D4_E797_41BD_A015_871403995F47_.wvu.Rows" sId="1"/>
    <undo index="65535" exp="area" ref3D="1" dr="$A$402:$XFD$403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73" sId="1" ref="A376:XFD376" action="deleteRow">
    <undo index="65535" exp="area" ref3D="1" dr="$A$489:$XFD$489" dn="Z_B67934D4_E797_41BD_A015_871403995F47_.wvu.Rows" sId="1"/>
    <undo index="65535" exp="area" ref3D="1" dr="$A$459:$XFD$459" dn="Z_B67934D4_E797_41BD_A015_871403995F47_.wvu.Rows" sId="1"/>
    <undo index="65535" exp="area" ref3D="1" dr="$A$430:$XFD$430" dn="Z_B67934D4_E797_41BD_A015_871403995F47_.wvu.Rows" sId="1"/>
    <undo index="65535" exp="area" ref3D="1" dr="$A$409:$XFD$410" dn="Z_B67934D4_E797_41BD_A015_871403995F47_.wvu.Rows" sId="1"/>
    <undo index="65535" exp="area" ref3D="1" dr="$A$401:$XFD$402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Разработка проектно-сметной документации по объекту "Строительство плавательного бассейна в г. Гусиноозерск"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09401 83175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74" sId="1" ref="A376:XFD376" action="deleteRow">
    <undo index="65535" exp="area" ref3D="1" dr="$A$488:$XFD$488" dn="Z_B67934D4_E797_41BD_A015_871403995F47_.wvu.Rows" sId="1"/>
    <undo index="65535" exp="area" ref3D="1" dr="$A$458:$XFD$458" dn="Z_B67934D4_E797_41BD_A015_871403995F47_.wvu.Rows" sId="1"/>
    <undo index="65535" exp="area" ref3D="1" dr="$A$429:$XFD$429" dn="Z_B67934D4_E797_41BD_A015_871403995F47_.wvu.Rows" sId="1"/>
    <undo index="65535" exp="area" ref3D="1" dr="$A$408:$XFD$409" dn="Z_B67934D4_E797_41BD_A015_871403995F47_.wvu.Rows" sId="1"/>
    <undo index="65535" exp="area" ref3D="1" dr="$A$400:$XFD$401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09401 83175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75" sId="1">
    <oc r="G342">
      <f>G343+G360+#REF!+#REF!+#REF!</f>
    </oc>
    <nc r="G342">
      <f>G343+G360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6" sId="1" numFmtId="4">
    <nc r="G506">
      <v>50</v>
    </nc>
  </rcc>
  <rcc rId="5577" sId="1" numFmtId="4">
    <nc r="G520">
      <v>1379.3</v>
    </nc>
  </rcc>
  <rcc rId="5578" sId="1" numFmtId="4">
    <nc r="G522">
      <v>416.5</v>
    </nc>
  </rcc>
  <rrc rId="5579" sId="1" ref="A521:XFD521" action="deleteRow">
    <rfmt sheetId="1" xfDxf="1" sqref="A521:XFD521" start="0" length="0">
      <dxf>
        <font>
          <name val="Times New Roman CYR"/>
          <family val="1"/>
        </font>
        <alignment wrapText="1"/>
      </dxf>
    </rfmt>
    <rcc rId="0" sId="1" dxf="1">
      <nc r="A521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1" t="inlineStr">
        <is>
          <t>99900 83510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0" sId="1" numFmtId="4">
    <nc r="G522">
      <v>20</v>
    </nc>
  </rcc>
  <rcc rId="5581" sId="1" numFmtId="4">
    <nc r="G523">
      <v>30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Ведом.структура!$A$5:$G$526</formula>
    <oldFormula>Ведом.структура!$A$5:$G$526</oldFormula>
  </rdn>
  <rdn rId="0" localSheetId="1" customView="1" name="Z_73FC67B9_3A5E_4402_A781_D3BF0209130F_.wvu.FilterData" hidden="1" oldHidden="1">
    <formula>Ведом.структура!$A$20:$J$524</formula>
    <oldFormula>Ведом.структура!$A$20:$J$524</oldFormula>
  </rdn>
  <rcv guid="{73FC67B9-3A5E-4402-A781-D3BF0209130F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4" sId="1">
    <nc r="G221">
      <f>55045.8+16623.8+13536.3+1849.2+364.2</f>
    </nc>
  </rcc>
  <rrc rId="5585" sId="1" ref="A232:XFD232" action="deleteRow">
    <undo index="0" exp="ref" v="1" dr="G232" r="G225" sId="1"/>
    <undo index="65535" exp="area" ref3D="1" dr="$A$487:$XFD$487" dn="Z_B67934D4_E797_41BD_A015_871403995F47_.wvu.Rows" sId="1"/>
    <undo index="65535" exp="area" ref3D="1" dr="$A$457:$XFD$457" dn="Z_B67934D4_E797_41BD_A015_871403995F47_.wvu.Rows" sId="1"/>
    <undo index="65535" exp="area" ref3D="1" dr="$A$428:$XFD$428" dn="Z_B67934D4_E797_41BD_A015_871403995F47_.wvu.Rows" sId="1"/>
    <undo index="65535" exp="area" ref3D="1" dr="$A$407:$XFD$408" dn="Z_B67934D4_E797_41BD_A015_871403995F47_.wvu.Rows" sId="1"/>
    <undo index="65535" exp="area" ref3D="1" dr="$A$399:$XFD$400" dn="Z_B67934D4_E797_41BD_A015_871403995F47_.wvu.Rows" sId="1"/>
    <undo index="65535" exp="area" ref3D="1" dr="$A$365:$XFD$370" dn="Z_B67934D4_E797_41BD_A015_871403995F47_.wvu.Rows" sId="1"/>
    <undo index="65535" exp="area" ref3D="1" dr="$A$280:$XFD$280" dn="Z_B67934D4_E797_41BD_A015_871403995F47_.wvu.Rows" sId="1"/>
    <rfmt sheetId="1" xfDxf="1" sqref="A232:XFD232" start="0" length="0">
      <dxf>
        <font>
          <name val="Times New Roman CYR"/>
          <family val="1"/>
        </font>
        <alignment wrapText="1"/>
      </dxf>
    </rfmt>
    <rcc rId="0" sId="1" dxf="1">
      <nc r="A232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2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2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2" t="inlineStr">
        <is>
          <t>10201 74490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2">
        <f>G233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86" sId="1" ref="A232:XFD232" action="deleteRow">
    <undo index="65535" exp="area" ref3D="1" dr="$A$486:$XFD$486" dn="Z_B67934D4_E797_41BD_A015_871403995F47_.wvu.Rows" sId="1"/>
    <undo index="65535" exp="area" ref3D="1" dr="$A$456:$XFD$456" dn="Z_B67934D4_E797_41BD_A015_871403995F47_.wvu.Rows" sId="1"/>
    <undo index="65535" exp="area" ref3D="1" dr="$A$427:$XFD$427" dn="Z_B67934D4_E797_41BD_A015_871403995F47_.wvu.Rows" sId="1"/>
    <undo index="65535" exp="area" ref3D="1" dr="$A$406:$XFD$407" dn="Z_B67934D4_E797_41BD_A015_871403995F47_.wvu.Rows" sId="1"/>
    <undo index="65535" exp="area" ref3D="1" dr="$A$398:$XFD$399" dn="Z_B67934D4_E797_41BD_A015_871403995F47_.wvu.Rows" sId="1"/>
    <undo index="65535" exp="area" ref3D="1" dr="$A$364:$XFD$369" dn="Z_B67934D4_E797_41BD_A015_871403995F47_.wvu.Rows" sId="1"/>
    <undo index="65535" exp="area" ref3D="1" dr="$A$279:$XFD$279" dn="Z_B67934D4_E797_41BD_A015_871403995F47_.wvu.Rows" sId="1"/>
    <rfmt sheetId="1" xfDxf="1" sqref="A232:XFD232" start="0" length="0">
      <dxf>
        <font>
          <name val="Times New Roman CYR"/>
          <family val="1"/>
        </font>
        <alignment wrapText="1"/>
      </dxf>
    </rfmt>
    <rcc rId="0" sId="1" dxf="1">
      <nc r="A23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2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7" sId="1">
    <oc r="G225">
      <f>#REF!+G232+G239+G241+G231+G237+G235+G226+G228</f>
    </oc>
    <nc r="G225">
      <f>G232+G239+G241+G231+G237+G235+G226+G228</f>
    </nc>
  </rcc>
  <rrc rId="5588" sId="1" ref="A234:XFD234" action="deleteRow">
    <undo index="65535" exp="ref" v="1" dr="G234" r="G232" sId="1"/>
    <undo index="65535" exp="area" ref3D="1" dr="$A$485:$XFD$485" dn="Z_B67934D4_E797_41BD_A015_871403995F47_.wvu.Rows" sId="1"/>
    <undo index="65535" exp="area" ref3D="1" dr="$A$455:$XFD$455" dn="Z_B67934D4_E797_41BD_A015_871403995F47_.wvu.Rows" sId="1"/>
    <undo index="65535" exp="area" ref3D="1" dr="$A$426:$XFD$426" dn="Z_B67934D4_E797_41BD_A015_871403995F47_.wvu.Rows" sId="1"/>
    <undo index="65535" exp="area" ref3D="1" dr="$A$405:$XFD$406" dn="Z_B67934D4_E797_41BD_A015_871403995F47_.wvu.Rows" sId="1"/>
    <undo index="65535" exp="area" ref3D="1" dr="$A$397:$XFD$398" dn="Z_B67934D4_E797_41BD_A015_871403995F47_.wvu.Rows" sId="1"/>
    <undo index="65535" exp="area" ref3D="1" dr="$A$363:$XFD$368" dn="Z_B67934D4_E797_41BD_A015_871403995F47_.wvu.Rows" sId="1"/>
    <undo index="65535" exp="area" ref3D="1" dr="$A$278:$XFD$278" dn="Z_B67934D4_E797_41BD_A015_871403995F47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9" sId="1">
    <oc r="G232">
      <f>G233+#REF!</f>
    </oc>
    <nc r="G232">
      <f>G233</f>
    </nc>
  </rcc>
  <rcc rId="5590" sId="1">
    <oc r="G239">
      <f>12321.9</f>
    </oc>
    <nc r="G239">
      <f>12321.9+12500</f>
    </nc>
  </rcc>
  <rcc rId="5591" sId="1">
    <oc r="G241">
      <f>105982.8</f>
    </oc>
    <nc r="G241">
      <f>105982.8+5715.8</f>
    </nc>
  </rcc>
  <rcc rId="5592" sId="1">
    <oc r="G235">
      <f>482.5</f>
    </oc>
    <nc r="G235">
      <f>482.5+10</f>
    </nc>
  </rcc>
  <rcc rId="5593" sId="1">
    <oc r="G237">
      <f>29257.6</f>
    </oc>
    <nc r="G237">
      <f>29257.6+300</f>
    </nc>
  </rcc>
  <rcc rId="5594" sId="1">
    <nc r="G233">
      <f>32512.2+318.3+4176+435</f>
    </nc>
  </rcc>
  <rcc rId="5595" sId="1" numFmtId="4">
    <nc r="G244">
      <v>255.5</v>
    </nc>
  </rcc>
  <rrc rId="5596" sId="1" ref="A246:XFD246" action="deleteRow">
    <undo index="65535" exp="ref" v="1" dr="G246" r="G245" sId="1"/>
    <undo index="65535" exp="area" ref3D="1" dr="$A$484:$XFD$484" dn="Z_B67934D4_E797_41BD_A015_871403995F47_.wvu.Rows" sId="1"/>
    <undo index="65535" exp="area" ref3D="1" dr="$A$454:$XFD$454" dn="Z_B67934D4_E797_41BD_A015_871403995F47_.wvu.Rows" sId="1"/>
    <undo index="65535" exp="area" ref3D="1" dr="$A$425:$XFD$425" dn="Z_B67934D4_E797_41BD_A015_871403995F47_.wvu.Rows" sId="1"/>
    <undo index="65535" exp="area" ref3D="1" dr="$A$404:$XFD$405" dn="Z_B67934D4_E797_41BD_A015_871403995F47_.wvu.Rows" sId="1"/>
    <undo index="65535" exp="area" ref3D="1" dr="$A$396:$XFD$397" dn="Z_B67934D4_E797_41BD_A015_871403995F47_.wvu.Rows" sId="1"/>
    <undo index="65535" exp="area" ref3D="1" dr="$A$362:$XFD$367" dn="Z_B67934D4_E797_41BD_A015_871403995F47_.wvu.Rows" sId="1"/>
    <undo index="65535" exp="area" ref3D="1" dr="$A$277:$XFD$277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>
        <v>969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6">
        <f>G247</f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97" sId="1" ref="A246:XFD246" action="deleteRow">
    <undo index="65535" exp="area" ref3D="1" dr="$A$483:$XFD$483" dn="Z_B67934D4_E797_41BD_A015_871403995F47_.wvu.Rows" sId="1"/>
    <undo index="65535" exp="area" ref3D="1" dr="$A$453:$XFD$453" dn="Z_B67934D4_E797_41BD_A015_871403995F47_.wvu.Rows" sId="1"/>
    <undo index="65535" exp="area" ref3D="1" dr="$A$424:$XFD$424" dn="Z_B67934D4_E797_41BD_A015_871403995F47_.wvu.Rows" sId="1"/>
    <undo index="65535" exp="area" ref3D="1" dr="$A$403:$XFD$404" dn="Z_B67934D4_E797_41BD_A015_871403995F47_.wvu.Rows" sId="1"/>
    <undo index="65535" exp="area" ref3D="1" dr="$A$395:$XFD$396" dn="Z_B67934D4_E797_41BD_A015_871403995F47_.wvu.Rows" sId="1"/>
    <undo index="65535" exp="area" ref3D="1" dr="$A$361:$XFD$366" dn="Z_B67934D4_E797_41BD_A015_871403995F47_.wvu.Rows" sId="1"/>
    <undo index="65535" exp="area" ref3D="1" dr="$A$276:$XFD$276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>
        <v>969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98" sId="1" ref="A246:XFD246" action="deleteRow">
    <undo index="65535" exp="ref" v="1" dr="G246" r="G245" sId="1"/>
    <undo index="65535" exp="area" ref3D="1" dr="$A$482:$XFD$482" dn="Z_B67934D4_E797_41BD_A015_871403995F47_.wvu.Rows" sId="1"/>
    <undo index="65535" exp="area" ref3D="1" dr="$A$452:$XFD$452" dn="Z_B67934D4_E797_41BD_A015_871403995F47_.wvu.Rows" sId="1"/>
    <undo index="65535" exp="area" ref3D="1" dr="$A$423:$XFD$423" dn="Z_B67934D4_E797_41BD_A015_871403995F47_.wvu.Rows" sId="1"/>
    <undo index="65535" exp="area" ref3D="1" dr="$A$402:$XFD$403" dn="Z_B67934D4_E797_41BD_A015_871403995F47_.wvu.Rows" sId="1"/>
    <undo index="65535" exp="area" ref3D="1" dr="$A$394:$XFD$395" dn="Z_B67934D4_E797_41BD_A015_871403995F47_.wvu.Rows" sId="1"/>
    <undo index="65535" exp="area" ref3D="1" dr="$A$360:$XFD$365" dn="Z_B67934D4_E797_41BD_A015_871403995F47_.wvu.Rows" sId="1"/>
    <undo index="65535" exp="area" ref3D="1" dr="$A$275:$XFD$275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6">
        <f>G247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99" sId="1" ref="A246:XFD246" action="deleteRow">
    <undo index="65535" exp="area" ref3D="1" dr="$A$481:$XFD$481" dn="Z_B67934D4_E797_41BD_A015_871403995F47_.wvu.Rows" sId="1"/>
    <undo index="65535" exp="area" ref3D="1" dr="$A$451:$XFD$451" dn="Z_B67934D4_E797_41BD_A015_871403995F47_.wvu.Rows" sId="1"/>
    <undo index="65535" exp="area" ref3D="1" dr="$A$422:$XFD$422" dn="Z_B67934D4_E797_41BD_A015_871403995F47_.wvu.Rows" sId="1"/>
    <undo index="65535" exp="area" ref3D="1" dr="$A$401:$XFD$402" dn="Z_B67934D4_E797_41BD_A015_871403995F47_.wvu.Rows" sId="1"/>
    <undo index="65535" exp="area" ref3D="1" dr="$A$393:$XFD$394" dn="Z_B67934D4_E797_41BD_A015_871403995F47_.wvu.Rows" sId="1"/>
    <undo index="65535" exp="area" ref3D="1" dr="$A$359:$XFD$364" dn="Z_B67934D4_E797_41BD_A015_871403995F47_.wvu.Rows" sId="1"/>
    <undo index="65535" exp="area" ref3D="1" dr="$A$274:$XFD$274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0" sId="1">
    <oc r="G245">
      <f>G246+#REF!+#REF!</f>
    </oc>
    <nc r="G245">
      <f>G246</f>
    </nc>
  </rcc>
  <rfmt sheetId="1" sqref="G245" start="0" length="2147483647">
    <dxf>
      <font>
        <i/>
      </font>
    </dxf>
  </rfmt>
  <rcc rId="5601" sId="1">
    <oc r="G247">
      <f>8280</f>
    </oc>
    <nc r="G247">
      <f>8280+880.2</f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2" sId="1">
    <oc r="G256">
      <f>10159.152</f>
    </oc>
    <nc r="G256">
      <f>10159.152+12754.7</f>
    </nc>
  </rcc>
  <rcc rId="5603" sId="1">
    <oc r="G257">
      <f>32170.648</f>
    </oc>
    <nc r="G257">
      <f>32170.648+20925.4</f>
    </nc>
  </rcc>
  <rcc rId="5604" sId="1">
    <nc r="G254">
      <f>574.5</f>
    </nc>
  </rcc>
  <rcc rId="5605" sId="1">
    <nc r="G253">
      <f>100</f>
    </nc>
  </rcc>
  <rrc rId="5606" sId="1" ref="A270:XFD270" action="deleteRow">
    <undo index="0" exp="ref" v="1" dr="G270" r="G268" sId="1"/>
    <undo index="65535" exp="area" ref3D="1" dr="$A$480:$XFD$480" dn="Z_B67934D4_E797_41BD_A015_871403995F47_.wvu.Rows" sId="1"/>
    <undo index="65535" exp="area" ref3D="1" dr="$A$450:$XFD$450" dn="Z_B67934D4_E797_41BD_A015_871403995F47_.wvu.Rows" sId="1"/>
    <undo index="65535" exp="area" ref3D="1" dr="$A$421:$XFD$421" dn="Z_B67934D4_E797_41BD_A015_871403995F47_.wvu.Rows" sId="1"/>
    <undo index="65535" exp="area" ref3D="1" dr="$A$400:$XFD$401" dn="Z_B67934D4_E797_41BD_A015_871403995F47_.wvu.Rows" sId="1"/>
    <undo index="65535" exp="area" ref3D="1" dr="$A$392:$XFD$393" dn="Z_B67934D4_E797_41BD_A015_871403995F47_.wvu.Rows" sId="1"/>
    <undo index="65535" exp="area" ref3D="1" dr="$A$358:$XFD$363" dn="Z_B67934D4_E797_41BD_A015_871403995F47_.wvu.Rows" sId="1"/>
    <undo index="65535" exp="area" ref3D="1" dr="$A$273:$XFD$273" dn="Z_B67934D4_E797_41BD_A015_871403995F47_.wvu.Rows" sId="1"/>
    <rfmt sheetId="1" xfDxf="1" sqref="A270:XFD270" start="0" length="0">
      <dxf>
        <font>
          <i/>
          <name val="Times New Roman CYR"/>
          <family val="1"/>
        </font>
        <alignment wrapText="1"/>
      </dxf>
    </rfmt>
    <rcc rId="0" sId="1" dxf="1">
      <nc r="A27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70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0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7" sId="1">
    <oc r="G268">
      <f>#REF!+G269</f>
    </oc>
    <nc r="G268">
      <f>G269</f>
    </nc>
  </rcc>
  <rrc rId="5608" sId="1" ref="A272:XFD272" action="deleteRow">
    <undo index="65535" exp="ref" v="1" dr="G272" r="G270" sId="1"/>
    <undo index="65535" exp="area" ref3D="1" dr="$A$479:$XFD$479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undo index="65535" exp="area" ref3D="1" dr="$A$399:$XFD$400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  <undo index="65535" exp="area" ref3D="1" dr="$A$272:$XFD$272" dn="Z_B67934D4_E797_41BD_A015_871403995F47_.wvu.Rows" sId="1"/>
    <rfmt sheetId="1" xfDxf="1" sqref="A272:XFD272" start="0" length="0">
      <dxf>
        <font>
          <i/>
          <name val="Times New Roman CYR"/>
          <family val="1"/>
        </font>
        <alignment wrapText="1"/>
      </dxf>
    </rfmt>
    <rcc rId="0" sId="1" dxf="1">
      <nc r="A27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7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2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9" sId="1">
    <oc r="G270">
      <f>G271+#REF!</f>
    </oc>
    <nc r="G270">
      <f>G271</f>
    </nc>
  </rcc>
  <rfmt sheetId="1" sqref="G271" start="0" length="2147483647">
    <dxf>
      <font>
        <i val="0"/>
      </font>
    </dxf>
  </rfmt>
  <rcc rId="5610" sId="1">
    <oc r="G263">
      <f>386</f>
    </oc>
    <nc r="G263">
      <f>386+7.7</f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2:G282" start="0" length="2147483647">
    <dxf>
      <font>
        <i val="0"/>
      </font>
    </dxf>
  </rfmt>
  <rfmt sheetId="1" sqref="A282:G282" start="0" length="2147483647">
    <dxf>
      <font>
        <i/>
      </font>
    </dxf>
  </rfmt>
  <rcc rId="5611" sId="1" numFmtId="4">
    <nc r="G287">
      <v>611.6</v>
    </nc>
  </rcc>
  <rcc rId="5612" sId="1" numFmtId="4">
    <nc r="G288">
      <v>218.7</v>
    </nc>
  </rcc>
  <rcc rId="5613" sId="1" numFmtId="4">
    <nc r="G290">
      <v>20822.5</v>
    </nc>
  </rcc>
  <rcc rId="5614" sId="1" numFmtId="4">
    <nc r="G291">
      <v>6288.3</v>
    </nc>
  </rcc>
  <rcc rId="5615" sId="1" numFmtId="4">
    <nc r="G294">
      <v>8.3000000000000007</v>
    </nc>
  </rcc>
  <rcc rId="5616" sId="1" numFmtId="4">
    <nc r="G293">
      <v>505.2</v>
    </nc>
  </rcc>
  <rcc rId="5617" sId="1" numFmtId="4">
    <nc r="G292">
      <v>50</v>
    </nc>
  </rcc>
  <rrc rId="5618" sId="1" ref="A295:XFD295" action="deleteRow">
    <undo index="65535" exp="area" ref3D="1" dr="$A$478:$XFD$478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undo index="65535" exp="area" ref3D="1" dr="$A$398:$XFD$399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  <rfmt sheetId="1" xfDxf="1" sqref="A295:XFD295" start="0" length="0">
      <dxf>
        <font>
          <name val="Times New Roman CYR"/>
          <family val="1"/>
        </font>
        <alignment wrapText="1"/>
      </dxf>
    </rfmt>
    <rcc rId="0" sId="1" dxf="1">
      <nc r="A295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5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5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19" sId="1" ref="A295:XFD295" action="deleteRow">
    <undo index="65535" exp="area" dr="G290:G295" r="G289" sId="1"/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  <rfmt sheetId="1" xfDxf="1" sqref="A295:XFD295" start="0" length="0">
      <dxf>
        <font>
          <name val="Times New Roman CYR"/>
          <family val="1"/>
        </font>
        <alignment wrapText="1"/>
      </dxf>
    </rfmt>
    <rcc rId="0" sId="1" dxf="1">
      <nc r="A295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5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5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0" sId="1">
    <oc r="G289">
      <f>SUM(G290:G294)</f>
    </oc>
    <nc r="G289">
      <f>SUM(G290:G294)</f>
    </nc>
  </rcc>
  <rcc rId="5621" sId="1" numFmtId="4">
    <nc r="G298">
      <v>200</v>
    </nc>
  </rcc>
  <rfmt sheetId="1" sqref="A300" start="0" length="2147483647">
    <dxf>
      <font>
        <i/>
      </font>
    </dxf>
  </rfmt>
  <rcc rId="5622" sId="1" numFmtId="4">
    <nc r="G301">
      <v>98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Ведом.структура!$A$5:$G$515</formula>
    <oldFormula>Ведом.структура!$A$5:$G$515</oldFormula>
  </rdn>
  <rdn rId="0" localSheetId="1" customView="1" name="Z_73FC67B9_3A5E_4402_A781_D3BF0209130F_.wvu.FilterData" hidden="1" oldHidden="1">
    <formula>Ведом.структура!$A$20:$J$513</formula>
    <oldFormula>Ведом.структура!$A$20:$J$513</oldFormula>
  </rdn>
  <rcv guid="{73FC67B9-3A5E-4402-A781-D3BF0209130F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5" sId="1" numFmtId="4">
    <nc r="G54">
      <v>125</v>
    </nc>
  </rcc>
  <rrc rId="5626" sId="1" ref="A51:XFD51" action="deleteRow">
    <undo index="65535" exp="area" ref3D="1" dr="$A$476:$XFD$476" dn="Z_B67934D4_E797_41BD_A015_871403995F47_.wvu.Rows" sId="1"/>
    <undo index="65535" exp="area" ref3D="1" dr="$A$446:$XFD$446" dn="Z_B67934D4_E797_41BD_A015_871403995F47_.wvu.Rows" sId="1"/>
    <undo index="65535" exp="area" ref3D="1" dr="$A$417:$XFD$417" dn="Z_B67934D4_E797_41BD_A015_871403995F47_.wvu.Rows" sId="1"/>
    <undo index="65535" exp="area" ref3D="1" dr="$A$396:$XFD$397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7" sId="1" ref="A51:XFD51" action="deleteRow">
    <undo index="65535" exp="area" ref3D="1" dr="$A$475:$XFD$475" dn="Z_B67934D4_E797_41BD_A015_871403995F47_.wvu.Rows" sId="1"/>
    <undo index="65535" exp="area" ref3D="1" dr="$A$445:$XFD$445" dn="Z_B67934D4_E797_41BD_A015_871403995F47_.wvu.Rows" sId="1"/>
    <undo index="65535" exp="area" ref3D="1" dr="$A$416:$XFD$416" dn="Z_B67934D4_E797_41BD_A015_871403995F47_.wvu.Rows" sId="1"/>
    <undo index="65535" exp="area" ref3D="1" dr="$A$395:$XFD$396" dn="Z_B67934D4_E797_41BD_A015_871403995F47_.wvu.Rows" sId="1"/>
    <undo index="65535" exp="area" ref3D="1" dr="$A$387:$XFD$388" dn="Z_B67934D4_E797_41BD_A015_871403995F47_.wvu.Rows" sId="1"/>
    <undo index="65535" exp="area" ref3D="1" dr="$A$353:$XFD$358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Закупка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8" sId="1" ref="A51:XFD51" action="deleteRow"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9" sId="1" numFmtId="4">
    <nc r="G204">
      <v>136.80000000000001</v>
    </nc>
  </rcc>
  <rcc rId="5630" sId="1" numFmtId="4">
    <nc r="G205">
      <v>41.3</v>
    </nc>
  </rcc>
  <rrc rId="5631" sId="1" ref="A207:XFD207" action="insertRow">
    <undo index="65535" exp="area" ref3D="1" dr="$A$473:$XFD$473" dn="Z_B67934D4_E797_41BD_A015_871403995F47_.wvu.Rows" sId="1"/>
    <undo index="65535" exp="area" ref3D="1" dr="$A$443:$XFD$443" dn="Z_B67934D4_E797_41BD_A015_871403995F47_.wvu.Rows" sId="1"/>
    <undo index="65535" exp="area" ref3D="1" dr="$A$414:$XFD$414" dn="Z_B67934D4_E797_41BD_A015_871403995F47_.wvu.Rows" sId="1"/>
    <undo index="65535" exp="area" ref3D="1" dr="$A$393:$XFD$394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</rrc>
  <rcc rId="5632" sId="1">
    <nc r="B207" t="inlineStr">
      <is>
        <t>968</t>
      </is>
    </nc>
  </rcc>
  <rcc rId="5633" sId="1">
    <nc r="C207" t="inlineStr">
      <is>
        <t>10</t>
      </is>
    </nc>
  </rcc>
  <rcc rId="5634" sId="1">
    <nc r="D207" t="inlineStr">
      <is>
        <t>06</t>
      </is>
    </nc>
  </rcc>
  <rcc rId="5635" sId="1">
    <nc r="E207" t="inlineStr">
      <is>
        <t>99900 73250</t>
      </is>
    </nc>
  </rcc>
  <rcc rId="5636" sId="1">
    <nc r="F207" t="inlineStr">
      <is>
        <t>247</t>
      </is>
    </nc>
  </rcc>
  <rcc rId="5637" sId="1" numFmtId="4">
    <oc r="G206">
      <v>323.89999999999998</v>
    </oc>
    <nc r="G206">
      <v>97.2</v>
    </nc>
  </rcc>
  <rcc rId="5638" sId="1">
    <oc r="G203">
      <f>G204+G205+G206</f>
    </oc>
    <nc r="G203">
      <f>SUM(G204:G207)</f>
    </nc>
  </rcc>
  <rcc rId="5639" sId="1" numFmtId="4">
    <nc r="G207">
      <v>48.6</v>
    </nc>
  </rcc>
  <rcc rId="5640" sId="1" odxf="1" dxf="1">
    <nc r="A207" t="inlineStr">
      <is>
        <t>Закупка энергетических ресурсов</t>
      </is>
    </nc>
    <ndxf>
      <fill>
        <patternFill patternType="solid"/>
      </fill>
    </ndxf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1" sId="1" numFmtId="4">
    <oc r="G370">
      <v>0</v>
    </oc>
    <nc r="G370">
      <v>12247</v>
    </nc>
  </rcc>
  <rcc rId="5642" sId="1" numFmtId="4">
    <nc r="G386">
      <v>8348.1</v>
    </nc>
  </rcc>
  <rcc rId="5643" sId="1" numFmtId="4">
    <nc r="G392">
      <v>14340.9</v>
    </nc>
  </rcc>
  <rcc rId="5644" sId="1" numFmtId="4">
    <nc r="G408">
      <v>639.79999999999995</v>
    </nc>
  </rcc>
  <rcc rId="5645" sId="1" numFmtId="4">
    <nc r="G409">
      <v>193.2</v>
    </nc>
  </rcc>
  <rcc rId="5646" sId="1" numFmtId="4">
    <nc r="G413">
      <v>2062.3000000000002</v>
    </nc>
  </rcc>
  <rcc rId="5647" sId="1" numFmtId="4">
    <nc r="G411">
      <v>6828.8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8" sId="1" numFmtId="4">
    <nc r="G437">
      <v>1121.0999999999999</v>
    </nc>
  </rcc>
  <rcc rId="5649" sId="1">
    <oc r="G448">
      <f>1441.3+511</f>
    </oc>
    <nc r="G448">
      <f>1441.3+511+453.1</f>
    </nc>
  </rcc>
  <rcc rId="5650" sId="1" numFmtId="4">
    <oc r="G461">
      <v>676.8</v>
    </oc>
    <nc r="G461">
      <f>676.8+1954.41+517.25</f>
    </nc>
  </rcc>
  <rcc rId="5651" sId="1" numFmtId="4">
    <oc r="G462">
      <v>204.4</v>
    </oc>
    <nc r="G462">
      <f>204.4+590.22+156.21</f>
    </nc>
  </rcc>
  <rcc rId="5652" sId="1" numFmtId="4">
    <nc r="G468">
      <v>24330.799999999999</v>
    </nc>
  </rcc>
  <rcc rId="5653" sId="1" numFmtId="4">
    <nc r="G477">
      <v>621.9</v>
    </nc>
  </rcc>
  <rcc rId="5654" sId="1" numFmtId="4">
    <nc r="G478">
      <v>187.8</v>
    </nc>
  </rcc>
  <rcc rId="5655" sId="1" numFmtId="4">
    <nc r="G480">
      <v>1847.2</v>
    </nc>
  </rcc>
  <rcc rId="5656" sId="1" numFmtId="4">
    <nc r="G481">
      <v>557.9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7" sId="1">
    <oc r="G461">
      <f>676.8+1954.41+517.25</f>
    </oc>
    <nc r="G461">
      <f>676.8+1954.4+517.3</f>
    </nc>
  </rcc>
  <rcc rId="5658" sId="1">
    <oc r="G462">
      <f>204.4+590.22+156.21</f>
    </oc>
    <nc r="G462">
      <f>204.4+590.2+156.2</f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9" sId="1" numFmtId="4">
    <nc r="G420">
      <v>151</v>
    </nc>
  </rcc>
  <rcc rId="5660" sId="1" numFmtId="4">
    <nc r="G377">
      <v>105.6</v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61" sId="1">
    <nc r="G521">
      <f>196572.19+1205556-5960.8</f>
    </nc>
  </rcc>
  <rcc rId="5662" sId="1" odxf="1" dxf="1">
    <nc r="G523">
      <f>G511-G521</f>
    </nc>
    <odxf>
      <numFmt numFmtId="0" formatCode="General"/>
    </odxf>
    <ndxf>
      <numFmt numFmtId="167" formatCode="_-* #,##0.00000\ _₽_-;\-* #,##0.00000\ _₽_-;_-* &quot;-&quot;?????\ _₽_-;_-@_-"/>
    </ndxf>
  </rcc>
  <rfmt sheetId="1" sqref="G521">
    <dxf>
      <numFmt numFmtId="4" formatCode="#,##0.00"/>
    </dxf>
  </rfmt>
  <rcc rId="5663" sId="1">
    <nc r="H521" t="inlineStr">
      <is>
        <t>всего</t>
      </is>
    </nc>
  </rcc>
  <rcc rId="5664" sId="1">
    <nc r="H51">
      <v>125</v>
    </nc>
  </rcc>
  <rcc rId="5665" sId="1" numFmtId="4">
    <nc r="G79">
      <v>180</v>
    </nc>
  </rcc>
  <rcc rId="5666" sId="1" numFmtId="4">
    <oc r="G83">
      <v>200</v>
    </oc>
    <nc r="G83">
      <v>250</v>
    </nc>
  </rcc>
  <rrc rId="5667" sId="1" ref="A105:XFD105" action="deleteRow">
    <undo index="65535" exp="ref" v="1" dr="G105" r="G84" sId="1"/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Прочие мероприятия , связанные с выполнением обязательств ОМСУ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5">
        <f>G106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668" sId="1" ref="A105:XFD105" action="deleteRow">
    <undo index="65535" exp="area" ref3D="1" dr="$A$473:$XFD$473" dn="Z_B67934D4_E797_41BD_A015_871403995F47_.wvu.Rows" sId="1"/>
    <undo index="65535" exp="area" ref3D="1" dr="$A$443:$XFD$443" dn="Z_B67934D4_E797_41BD_A015_871403995F47_.wvu.Rows" sId="1"/>
    <undo index="65535" exp="area" ref3D="1" dr="$A$414:$XFD$414" dn="Z_B67934D4_E797_41BD_A015_871403995F47_.wvu.Rows" sId="1"/>
    <undo index="65535" exp="area" ref3D="1" dr="$A$393:$XFD$394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69" sId="1">
    <oc r="G84">
      <f>G85+G90+G95+G100+G105+G107+#REF!+G88</f>
    </oc>
    <nc r="G84">
      <f>G85+G90+G95+G100+G105+G107+G88</f>
    </nc>
  </rcc>
  <rrc rId="5670" sId="1" ref="A113:XFD113" action="deleteRow">
    <undo index="65535" exp="area" ref3D="1" dr="$A$472:$XFD$472" dn="Z_B67934D4_E797_41BD_A015_871403995F47_.wvu.Rows" sId="1"/>
    <undo index="65535" exp="area" ref3D="1" dr="$A$442:$XFD$442" dn="Z_B67934D4_E797_41BD_A015_871403995F47_.wvu.Rows" sId="1"/>
    <undo index="65535" exp="area" ref3D="1" dr="$A$413:$XFD$413" dn="Z_B67934D4_E797_41BD_A015_871403995F47_.wvu.Rows" sId="1"/>
    <undo index="65535" exp="area" ref3D="1" dr="$A$392:$XFD$393" dn="Z_B67934D4_E797_41BD_A015_871403995F47_.wvu.Rows" sId="1"/>
    <undo index="65535" exp="area" ref3D="1" dr="$A$384:$XFD$385" dn="Z_B67934D4_E797_41BD_A015_871403995F47_.wvu.Rows" sId="1"/>
    <undo index="65535" exp="area" ref3D="1" dr="$A$350:$XFD$355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1" sId="1" ref="A113:XFD113" action="deleteRow">
    <undo index="65535" exp="area" ref3D="1" dr="$A$471:$XFD$471" dn="Z_B67934D4_E797_41BD_A015_871403995F47_.wvu.Rows" sId="1"/>
    <undo index="65535" exp="area" ref3D="1" dr="$A$441:$XFD$441" dn="Z_B67934D4_E797_41BD_A015_871403995F47_.wvu.Rows" sId="1"/>
    <undo index="65535" exp="area" ref3D="1" dr="$A$412:$XFD$412" dn="Z_B67934D4_E797_41BD_A015_871403995F47_.wvu.Rows" sId="1"/>
    <undo index="65535" exp="area" ref3D="1" dr="$A$391:$XFD$392" dn="Z_B67934D4_E797_41BD_A015_871403995F47_.wvu.Rows" sId="1"/>
    <undo index="65535" exp="area" ref3D="1" dr="$A$383:$XFD$384" dn="Z_B67934D4_E797_41BD_A015_871403995F47_.wvu.Rows" sId="1"/>
    <undo index="65535" exp="area" ref3D="1" dr="$A$349:$XFD$354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2" sId="1" ref="A113:XFD113" action="deleteRow">
    <undo index="65535" exp="area" ref3D="1" dr="$A$470:$XFD$470" dn="Z_B67934D4_E797_41BD_A015_871403995F47_.wvu.Rows" sId="1"/>
    <undo index="65535" exp="area" ref3D="1" dr="$A$440:$XFD$440" dn="Z_B67934D4_E797_41BD_A015_871403995F47_.wvu.Rows" sId="1"/>
    <undo index="65535" exp="area" ref3D="1" dr="$A$411:$XFD$411" dn="Z_B67934D4_E797_41BD_A015_871403995F47_.wvu.Rows" sId="1"/>
    <undo index="65535" exp="area" ref3D="1" dr="$A$390:$XFD$391" dn="Z_B67934D4_E797_41BD_A015_871403995F47_.wvu.Rows" sId="1"/>
    <undo index="65535" exp="area" ref3D="1" dr="$A$382:$XFD$383" dn="Z_B67934D4_E797_41BD_A015_871403995F47_.wvu.Rows" sId="1"/>
    <undo index="65535" exp="area" ref3D="1" dr="$A$348:$XFD$353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3" sId="1" ref="A113:XFD113" action="deleteRow">
    <undo index="65535" exp="area" dr="G109:G113" r="G108" sId="1"/>
    <undo index="65535" exp="area" ref3D="1" dr="$A$469:$XFD$469" dn="Z_B67934D4_E797_41BD_A015_871403995F47_.wvu.Rows" sId="1"/>
    <undo index="65535" exp="area" ref3D="1" dr="$A$439:$XFD$439" dn="Z_B67934D4_E797_41BD_A015_871403995F47_.wvu.Rows" sId="1"/>
    <undo index="65535" exp="area" ref3D="1" dr="$A$410:$XFD$410" dn="Z_B67934D4_E797_41BD_A015_871403995F47_.wvu.Rows" sId="1"/>
    <undo index="65535" exp="area" ref3D="1" dr="$A$389:$XFD$390" dn="Z_B67934D4_E797_41BD_A015_871403995F47_.wvu.Rows" sId="1"/>
    <undo index="65535" exp="area" ref3D="1" dr="$A$381:$XFD$382" dn="Z_B67934D4_E797_41BD_A015_871403995F47_.wvu.Rows" sId="1"/>
    <undo index="65535" exp="area" ref3D="1" dr="$A$347:$XFD$352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74" sId="1">
    <oc r="G108">
      <f>SUM(G109:G112)</f>
    </oc>
    <nc r="G108">
      <f>SUM(G109:G112)</f>
    </nc>
  </rcc>
  <rcc rId="5675" sId="1" numFmtId="4">
    <nc r="G165">
      <v>700.32</v>
    </nc>
  </rcc>
  <rcc rId="5676" sId="1">
    <nc r="H308">
      <v>100</v>
    </nc>
  </rcc>
  <rcc rId="5677" sId="1">
    <nc r="H309">
      <v>100</v>
    </nc>
  </rcc>
  <rcc rId="5678" sId="1">
    <nc r="H352">
      <v>50</v>
    </nc>
  </rcc>
  <rcc rId="5679" sId="1">
    <nc r="H503">
      <v>20</v>
    </nc>
  </rcc>
  <rcc rId="5680" sId="1">
    <nc r="H504">
      <v>30</v>
    </nc>
  </rcc>
  <rcc rId="5681" sId="1">
    <nc r="H337">
      <v>50</v>
    </nc>
  </rcc>
  <rcc rId="5682" sId="1">
    <nc r="H255">
      <v>7.7</v>
    </nc>
  </rcc>
  <rcc rId="5683" sId="1">
    <nc r="H245">
      <v>100</v>
    </nc>
  </rcc>
  <rcc rId="5684" sId="1">
    <nc r="H333">
      <v>50</v>
    </nc>
  </rcc>
  <rcc rId="5685" sId="1">
    <nc r="H334">
      <v>50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5">
    <dxf>
      <fill>
        <patternFill>
          <bgColor rgb="FFFFFF0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6" sId="1">
    <nc r="H284">
      <v>50</v>
    </nc>
  </rcc>
  <rrc rId="5687" sId="1" ref="A294:XFD294" action="insertRow">
    <undo index="65535" exp="area" ref3D="1" dr="$A$468:$XFD$468" dn="Z_B67934D4_E797_41BD_A015_871403995F47_.wvu.Rows" sId="1"/>
    <undo index="65535" exp="area" ref3D="1" dr="$A$438:$XFD$438" dn="Z_B67934D4_E797_41BD_A015_871403995F47_.wvu.Rows" sId="1"/>
    <undo index="65535" exp="area" ref3D="1" dr="$A$409:$XFD$409" dn="Z_B67934D4_E797_41BD_A015_871403995F47_.wvu.Rows" sId="1"/>
    <undo index="65535" exp="area" ref3D="1" dr="$A$388:$XFD$389" dn="Z_B67934D4_E797_41BD_A015_871403995F47_.wvu.Rows" sId="1"/>
    <undo index="65535" exp="area" ref3D="1" dr="$A$380:$XFD$381" dn="Z_B67934D4_E797_41BD_A015_871403995F47_.wvu.Rows" sId="1"/>
    <undo index="65535" exp="area" ref3D="1" dr="$A$346:$XFD$351" dn="Z_B67934D4_E797_41BD_A015_871403995F47_.wvu.Rows" sId="1"/>
  </rrc>
  <rrc rId="5688" sId="1" ref="A294:XFD294" action="insertRow">
    <undo index="65535" exp="area" ref3D="1" dr="$A$469:$XFD$469" dn="Z_B67934D4_E797_41BD_A015_871403995F47_.wvu.Rows" sId="1"/>
    <undo index="65535" exp="area" ref3D="1" dr="$A$439:$XFD$439" dn="Z_B67934D4_E797_41BD_A015_871403995F47_.wvu.Rows" sId="1"/>
    <undo index="65535" exp="area" ref3D="1" dr="$A$410:$XFD$410" dn="Z_B67934D4_E797_41BD_A015_871403995F47_.wvu.Rows" sId="1"/>
    <undo index="65535" exp="area" ref3D="1" dr="$A$389:$XFD$390" dn="Z_B67934D4_E797_41BD_A015_871403995F47_.wvu.Rows" sId="1"/>
    <undo index="65535" exp="area" ref3D="1" dr="$A$381:$XFD$382" dn="Z_B67934D4_E797_41BD_A015_871403995F47_.wvu.Rows" sId="1"/>
    <undo index="65535" exp="area" ref3D="1" dr="$A$347:$XFD$352" dn="Z_B67934D4_E797_41BD_A015_871403995F47_.wvu.Rows" sId="1"/>
  </rrc>
  <rrc rId="5689" sId="1" ref="A294:XFD294" action="insertRow">
    <undo index="65535" exp="area" ref3D="1" dr="$A$470:$XFD$470" dn="Z_B67934D4_E797_41BD_A015_871403995F47_.wvu.Rows" sId="1"/>
    <undo index="65535" exp="area" ref3D="1" dr="$A$440:$XFD$440" dn="Z_B67934D4_E797_41BD_A015_871403995F47_.wvu.Rows" sId="1"/>
    <undo index="65535" exp="area" ref3D="1" dr="$A$411:$XFD$411" dn="Z_B67934D4_E797_41BD_A015_871403995F47_.wvu.Rows" sId="1"/>
    <undo index="65535" exp="area" ref3D="1" dr="$A$390:$XFD$391" dn="Z_B67934D4_E797_41BD_A015_871403995F47_.wvu.Rows" sId="1"/>
    <undo index="65535" exp="area" ref3D="1" dr="$A$382:$XFD$383" dn="Z_B67934D4_E797_41BD_A015_871403995F47_.wvu.Rows" sId="1"/>
    <undo index="65535" exp="area" ref3D="1" dr="$A$348:$XFD$353" dn="Z_B67934D4_E797_41BD_A015_871403995F47_.wvu.Rows" sId="1"/>
  </rrc>
  <rrc rId="5690" sId="1" ref="A294:XFD296" action="insertRow">
    <undo index="65535" exp="area" ref3D="1" dr="$A$471:$XFD$471" dn="Z_B67934D4_E797_41BD_A015_871403995F47_.wvu.Rows" sId="1"/>
    <undo index="65535" exp="area" ref3D="1" dr="$A$441:$XFD$441" dn="Z_B67934D4_E797_41BD_A015_871403995F47_.wvu.Rows" sId="1"/>
    <undo index="65535" exp="area" ref3D="1" dr="$A$412:$XFD$412" dn="Z_B67934D4_E797_41BD_A015_871403995F47_.wvu.Rows" sId="1"/>
    <undo index="65535" exp="area" ref3D="1" dr="$A$391:$XFD$392" dn="Z_B67934D4_E797_41BD_A015_871403995F47_.wvu.Rows" sId="1"/>
    <undo index="65535" exp="area" ref3D="1" dr="$A$383:$XFD$384" dn="Z_B67934D4_E797_41BD_A015_871403995F47_.wvu.Rows" sId="1"/>
    <undo index="65535" exp="area" ref3D="1" dr="$A$349:$XFD$354" dn="Z_B67934D4_E797_41BD_A015_871403995F47_.wvu.Rows" sId="1"/>
  </rrc>
  <rrc rId="5691" sId="1" ref="A294:XFD296" action="insertRow"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</rrc>
  <rcc rId="5692" sId="1" odxf="1" dxf="1">
    <nc r="A294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5693" sId="1" odxf="1" dxf="1">
    <nc r="A295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4" sId="1" odxf="1" dxf="1">
    <nc r="A296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5" sId="1">
    <nc r="A297" t="inlineStr">
      <is>
        <t>Прочие закупки товаров, работ и услуг для государственных (муниципальных) нужд</t>
      </is>
    </nc>
  </rcc>
  <rcc rId="5696" sId="1" odxf="1" dxf="1">
    <nc r="A298" t="inlineStr">
      <is>
        <t>Основное мероприятие "Организация деятельности по обеспечению сохранения и развития бурятского языка"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7" sId="1" odxf="1" dxf="1">
    <nc r="A299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8" sId="1" odxf="1" dxf="1">
    <nc r="A300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5699" sId="1">
    <nc r="A30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5700" sId="1" odxf="1" dxf="1">
    <nc r="C294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1" sId="1" odxf="1" dxf="1">
    <nc r="D294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2" sId="1" odxf="1" dxf="1">
    <nc r="E294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294" start="0" length="0">
    <dxf>
      <font>
        <b/>
        <name val="Times New Roman"/>
        <family val="1"/>
      </font>
    </dxf>
  </rfmt>
  <rcc rId="5703" sId="1" odxf="1" dxf="1">
    <nc r="G294">
      <f>G295+G298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4" sId="1" odxf="1" dxf="1">
    <nc r="C29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5" sId="1" odxf="1" dxf="1">
    <nc r="D29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6" sId="1" odxf="1" dxf="1">
    <nc r="E295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5" start="0" length="0">
    <dxf>
      <font>
        <i/>
        <name val="Times New Roman"/>
        <family val="1"/>
      </font>
    </dxf>
  </rfmt>
  <rcc rId="5707" sId="1" odxf="1" dxf="1">
    <nc r="G295">
      <f>G296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8" sId="1" odxf="1" dxf="1">
    <nc r="C29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9" sId="1" odxf="1" dxf="1">
    <nc r="D29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0" sId="1" odxf="1" dxf="1">
    <nc r="E296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6" start="0" length="0">
    <dxf>
      <font>
        <i/>
        <name val="Times New Roman"/>
        <family val="1"/>
      </font>
    </dxf>
  </rfmt>
  <rcc rId="5711" sId="1" odxf="1" dxf="1">
    <nc r="G296">
      <f>G297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2" sId="1" odxf="1" dxf="1">
    <nc r="C297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13" sId="1" odxf="1" dxf="1">
    <nc r="D297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14" sId="1">
    <nc r="E297" t="inlineStr">
      <is>
        <t>22001 S5060</t>
      </is>
    </nc>
  </rcc>
  <rcc rId="5715" sId="1" odxf="1" dxf="1">
    <nc r="F297" t="inlineStr">
      <is>
        <t>244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16" sId="1" numFmtId="4">
    <nc r="G297">
      <v>100</v>
    </nc>
  </rcc>
  <rcc rId="5717" sId="1" odxf="1" dxf="1">
    <nc r="C29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8" sId="1" odxf="1" dxf="1">
    <nc r="D29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9" sId="1" odxf="1" dxf="1">
    <nc r="E298" t="inlineStr">
      <is>
        <t>22002 00000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8" start="0" length="0">
    <dxf>
      <font>
        <i/>
        <name val="Times New Roman"/>
        <family val="1"/>
      </font>
    </dxf>
  </rfmt>
  <rcc rId="5720" sId="1" odxf="1" dxf="1">
    <nc r="G298">
      <f>G299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1" sId="1" odxf="1" dxf="1">
    <nc r="C29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2" sId="1" odxf="1" dxf="1">
    <nc r="D299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3" sId="1" odxf="1" dxf="1">
    <nc r="E299" t="inlineStr">
      <is>
        <t>22002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9" start="0" length="0">
    <dxf>
      <font>
        <i/>
        <name val="Times New Roman"/>
        <family val="1"/>
      </font>
    </dxf>
  </rfmt>
  <rcc rId="5724" sId="1" odxf="1" dxf="1">
    <nc r="G299">
      <f>G300+G301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5" sId="1" odxf="1" dxf="1">
    <nc r="C300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26" sId="1" odxf="1" dxf="1">
    <nc r="D30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27" sId="1">
    <nc r="E300" t="inlineStr">
      <is>
        <t>22002 S5060</t>
      </is>
    </nc>
  </rcc>
  <rcc rId="5728" sId="1" odxf="1" dxf="1">
    <nc r="F300" t="inlineStr">
      <is>
        <t>111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29" sId="1" numFmtId="4">
    <nc r="G300">
      <v>200</v>
    </nc>
  </rcc>
  <rcc rId="5730" sId="1" odxf="1" dxf="1">
    <nc r="C30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31" sId="1" odxf="1" dxf="1">
    <nc r="D30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32" sId="1">
    <nc r="E301" t="inlineStr">
      <is>
        <t>22002 S5060</t>
      </is>
    </nc>
  </rcc>
  <rcc rId="5733" sId="1" odxf="1" dxf="1">
    <nc r="F301" t="inlineStr">
      <is>
        <t>119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34" sId="1" numFmtId="4">
    <nc r="G301">
      <v>60</v>
    </nc>
  </rcc>
  <rcc rId="5735" sId="1">
    <nc r="B294" t="inlineStr">
      <is>
        <t>969</t>
      </is>
    </nc>
  </rcc>
  <rcc rId="5736" sId="1">
    <nc r="B295" t="inlineStr">
      <is>
        <t>969</t>
      </is>
    </nc>
  </rcc>
  <rcc rId="5737" sId="1">
    <nc r="B296" t="inlineStr">
      <is>
        <t>969</t>
      </is>
    </nc>
  </rcc>
  <rcc rId="5738" sId="1">
    <nc r="B297" t="inlineStr">
      <is>
        <t>969</t>
      </is>
    </nc>
  </rcc>
  <rcc rId="5739" sId="1">
    <nc r="B298" t="inlineStr">
      <is>
        <t>969</t>
      </is>
    </nc>
  </rcc>
  <rcc rId="5740" sId="1">
    <nc r="B299" t="inlineStr">
      <is>
        <t>969</t>
      </is>
    </nc>
  </rcc>
  <rcc rId="5741" sId="1">
    <nc r="B300" t="inlineStr">
      <is>
        <t>969</t>
      </is>
    </nc>
  </rcc>
  <rcc rId="5742" sId="1">
    <nc r="B301" t="inlineStr">
      <is>
        <t>969</t>
      </is>
    </nc>
  </rcc>
  <rrc rId="5743" sId="1" ref="A302:XFD302" action="deleteRow"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  <rfmt sheetId="1" xfDxf="1" sqref="A302:XFD302" start="0" length="0">
      <dxf>
        <font>
          <name val="Times New Roman CYR"/>
          <family val="1"/>
        </font>
        <alignment wrapText="1"/>
      </dxf>
    </rfmt>
    <rfmt sheetId="1" sqref="A30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2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294" start="0" length="2147483647">
    <dxf>
      <font>
        <b/>
      </font>
    </dxf>
  </rfmt>
  <rfmt sheetId="1" sqref="B295" start="0" length="2147483647">
    <dxf>
      <font>
        <i/>
      </font>
    </dxf>
  </rfmt>
  <rfmt sheetId="1" sqref="B296" start="0" length="2147483647">
    <dxf>
      <font>
        <i/>
      </font>
    </dxf>
  </rfmt>
  <rfmt sheetId="1" sqref="B298:B299" start="0" length="2147483647">
    <dxf>
      <font>
        <i/>
      </font>
    </dxf>
  </rfmt>
  <rcc rId="5744" sId="1">
    <oc r="G267">
      <f>G268</f>
    </oc>
    <nc r="G267">
      <f>G268+G294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Ведом.структура!$A$5:$G$515</formula>
    <oldFormula>Ведом.структура!$A$5:$G$515</oldFormula>
  </rdn>
  <rdn rId="0" localSheetId="1" customView="1" name="Z_73FC67B9_3A5E_4402_A781_D3BF0209130F_.wvu.FilterData" hidden="1" oldHidden="1">
    <formula>Ведом.структура!$A$20:$J$513</formula>
    <oldFormula>Ведом.структура!$A$20:$J$513</oldFormula>
  </rdn>
  <rcv guid="{73FC67B9-3A5E-4402-A781-D3BF0209130F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7" sId="1">
    <oc r="G523">
      <f>196572.19+1205556-5960.8</f>
    </oc>
    <nc r="G523">
      <f>196572.19+1205556-5960.8+84+2336.9+308.9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8" sId="1" numFmtId="4">
    <oc r="G512">
      <v>30</v>
    </oc>
    <nc r="G512"/>
  </rcc>
  <rcc rId="5749" sId="1" numFmtId="4">
    <oc r="G360">
      <v>50</v>
    </oc>
    <nc r="G360"/>
  </rcc>
  <rcc rId="5750" sId="1" numFmtId="4">
    <oc r="G345">
      <v>50</v>
    </oc>
    <nc r="G345"/>
  </rcc>
  <rcc rId="5751" sId="1" numFmtId="4">
    <oc r="G342">
      <v>50</v>
    </oc>
    <nc r="G342"/>
  </rcc>
  <rcc rId="5752" sId="1" numFmtId="4">
    <oc r="G341">
      <v>50</v>
    </oc>
    <nc r="G341"/>
  </rcc>
  <rcc rId="5753" sId="1" numFmtId="4">
    <oc r="G284">
      <v>50</v>
    </oc>
    <nc r="G284"/>
  </rcc>
  <rcc rId="5754" sId="1">
    <oc r="G255">
      <f>386+7.7</f>
    </oc>
    <nc r="G255">
      <f>386</f>
    </nc>
  </rcc>
  <rcc rId="5755" sId="1">
    <oc r="G245">
      <f>100</f>
    </oc>
    <nc r="G245"/>
  </rcc>
  <rcc rId="5756" sId="1" numFmtId="4">
    <oc r="G51">
      <v>125</v>
    </oc>
    <nc r="G51"/>
  </rcc>
  <rcc rId="5757" sId="1" numFmtId="4">
    <oc r="G317">
      <v>100</v>
    </oc>
    <nc r="G317">
      <v>50</v>
    </nc>
  </rcc>
  <rcc rId="5758" sId="1" numFmtId="4">
    <oc r="G316">
      <v>100</v>
    </oc>
    <nc r="G316">
      <v>121.9</v>
    </nc>
  </rcc>
  <rcc rId="5759" sId="1">
    <oc r="H316">
      <v>100</v>
    </oc>
    <nc r="H316"/>
  </rcc>
  <rcc rId="5760" sId="1">
    <oc r="H317">
      <v>100</v>
    </oc>
    <nc r="H317"/>
  </rcc>
  <rrc rId="5761" sId="1" ref="A71:XFD71" action="insertRow">
    <undo index="65535" exp="area" ref3D="1" dr="$A$476:$XFD$476" dn="Z_B67934D4_E797_41BD_A015_871403995F47_.wvu.Rows" sId="1"/>
    <undo index="65535" exp="area" ref3D="1" dr="$A$446:$XFD$446" dn="Z_B67934D4_E797_41BD_A015_871403995F47_.wvu.Rows" sId="1"/>
    <undo index="65535" exp="area" ref3D="1" dr="$A$417:$XFD$417" dn="Z_B67934D4_E797_41BD_A015_871403995F47_.wvu.Rows" sId="1"/>
    <undo index="65535" exp="area" ref3D="1" dr="$A$396:$XFD$397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</rrc>
  <rrc rId="5762" sId="1" ref="A71:XFD71" action="insertRow"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</rrc>
  <rrc rId="5763" sId="1" ref="A71:XFD71" action="insertRow">
    <undo index="65535" exp="area" ref3D="1" dr="$A$478:$XFD$478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undo index="65535" exp="area" ref3D="1" dr="$A$398:$XFD$399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</rrc>
  <rrc rId="5764" sId="1" ref="A71:XFD71" action="insertRow">
    <undo index="65535" exp="area" ref3D="1" dr="$A$479:$XFD$479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undo index="65535" exp="area" ref3D="1" dr="$A$399:$XFD$400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</rrc>
  <rcc rId="5765" sId="1" odxf="1" dxf="1">
    <nc r="A71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cc rId="5766" sId="1" odxf="1" dxf="1">
    <nc r="A72" t="inlineStr">
      <is>
        <t>Основное мероприятие "Продвижение туристского продукта МО "Селенгнинский район" на внутреннем и внешних рынках"</t>
      </is>
    </nc>
    <odxf>
      <font>
        <i val="0"/>
        <name val="Times New Roman"/>
        <family val="1"/>
      </font>
      <alignment vertical="top"/>
      <border outline="0">
        <left/>
        <right/>
        <top/>
        <bottom/>
      </border>
    </odxf>
    <ndxf>
      <font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7" sId="1" odxf="1" dxf="1">
    <nc r="A73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  <border outline="0">
        <left/>
        <right/>
        <top/>
        <bottom/>
      </border>
    </odxf>
    <ndxf>
      <font>
        <i/>
        <name val="Times New Roman"/>
        <family val="1"/>
      </font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8" sId="1" odxf="1" dxf="1">
    <nc r="A74" t="inlineStr">
      <is>
        <t>Закупка товаров, работ и услуг для государственных (муниципальных) нужд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9" sId="1" odxf="1" dxf="1">
    <nc r="C71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70" sId="1" odxf="1" dxf="1">
    <nc r="D71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71" sId="1" odxf="1" dxf="1">
    <nc r="E71" t="inlineStr">
      <is>
        <t>03000 00000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1" start="0" length="0">
    <dxf>
      <font>
        <b/>
        <name val="Times New Roman"/>
        <family val="1"/>
      </font>
    </dxf>
  </rfmt>
  <rcc rId="5772" sId="1" odxf="1" dxf="1">
    <nc r="G71">
      <f>G72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5773" sId="1" odxf="1" dxf="1">
    <nc r="C7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4" sId="1" odxf="1" dxf="1">
    <nc r="D7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5" sId="1" odxf="1" dxf="1">
    <nc r="E72" t="inlineStr">
      <is>
        <t>03001 00000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2" start="0" length="0">
    <dxf>
      <font>
        <i/>
        <name val="Times New Roman"/>
        <family val="1"/>
      </font>
    </dxf>
  </rfmt>
  <rcc rId="5776" sId="1" odxf="1" dxf="1">
    <nc r="G72">
      <f>G73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77" sId="1" odxf="1" dxf="1">
    <nc r="C7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8" sId="1" odxf="1" dxf="1">
    <nc r="D73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9" sId="1" odxf="1" dxf="1">
    <nc r="E73" t="inlineStr">
      <is>
        <t>03001 82900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3" start="0" length="0">
    <dxf>
      <font>
        <i/>
        <name val="Times New Roman"/>
        <family val="1"/>
      </font>
    </dxf>
  </rfmt>
  <rcc rId="5780" sId="1" odxf="1" dxf="1">
    <nc r="G73">
      <f>G74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81" sId="1">
    <nc r="C74" t="inlineStr">
      <is>
        <t>01</t>
      </is>
    </nc>
  </rcc>
  <rcc rId="5782" sId="1">
    <nc r="D74" t="inlineStr">
      <is>
        <t>13</t>
      </is>
    </nc>
  </rcc>
  <rcc rId="5783" sId="1">
    <nc r="E74" t="inlineStr">
      <is>
        <t>03001 82900</t>
      </is>
    </nc>
  </rcc>
  <rcc rId="5784" sId="1">
    <nc r="F74" t="inlineStr">
      <is>
        <t>244</t>
      </is>
    </nc>
  </rcc>
  <rcc rId="5785" sId="1" odxf="1" dxf="1" numFmtId="4">
    <nc r="G74">
      <v>300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786" sId="1">
    <nc r="B71" t="inlineStr">
      <is>
        <t>968</t>
      </is>
    </nc>
  </rcc>
  <rcc rId="5787" sId="1">
    <nc r="B72" t="inlineStr">
      <is>
        <t>968</t>
      </is>
    </nc>
  </rcc>
  <rcc rId="5788" sId="1">
    <nc r="B73" t="inlineStr">
      <is>
        <t>968</t>
      </is>
    </nc>
  </rcc>
  <rcc rId="5789" sId="1">
    <nc r="B74" t="inlineStr">
      <is>
        <t>968</t>
      </is>
    </nc>
  </rcc>
  <rfmt sheetId="1" sqref="B72:B73" start="0" length="2147483647">
    <dxf>
      <font>
        <i/>
      </font>
    </dxf>
  </rfmt>
  <rfmt sheetId="1" sqref="B71" start="0" length="2147483647">
    <dxf>
      <font>
        <b/>
      </font>
    </dxf>
  </rfmt>
  <rcc rId="5790" sId="1">
    <oc r="G60">
      <f>G61+G75+G80+G84+G88</f>
    </oc>
    <nc r="G60">
      <f>G61+G75+G80+G84+G88+G71</f>
    </nc>
  </rcc>
  <rcc rId="5791" sId="1" numFmtId="4">
    <oc r="G515">
      <v>20</v>
    </oc>
    <nc r="G515"/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2" sId="1" numFmtId="4">
    <nc r="G462">
      <v>150</v>
    </nc>
  </rcc>
  <rrc rId="5793" sId="1" ref="A461:XFD461" action="deleteRow">
    <undo index="65535" exp="area" dr="G461:G463" r="G460" sId="1"/>
    <undo index="65535" exp="area" ref3D="1" dr="$A$480:$XFD$480" dn="Z_B67934D4_E797_41BD_A015_871403995F47_.wvu.Rows" sId="1"/>
    <rfmt sheetId="1" xfDxf="1" sqref="A461:XFD461" start="0" length="0">
      <dxf>
        <font>
          <name val="Times New Roman CYR"/>
          <family val="1"/>
        </font>
        <alignment wrapText="1"/>
      </dxf>
    </rfmt>
    <rcc rId="0" sId="1" dxf="1">
      <nc r="A461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1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6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94" sId="1" ref="A462:XFD462" action="deleteRow">
    <undo index="65535" exp="area" dr="G461:G462" r="G460" sId="1"/>
    <undo index="65535" exp="area" ref3D="1" dr="$A$479:$XFD$479" dn="Z_B67934D4_E797_41BD_A015_871403995F47_.wvu.Rows" sId="1"/>
    <rfmt sheetId="1" xfDxf="1" sqref="A462:XFD462" start="0" length="0">
      <dxf>
        <font>
          <name val="Times New Roman CYR"/>
          <family val="1"/>
        </font>
        <alignment wrapText="1"/>
      </dxf>
    </rfmt>
    <rcc rId="0" sId="1" dxf="1">
      <nc r="A462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2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2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62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95" sId="1" ref="A473:XFD473" action="deleteRow">
    <undo index="65535" exp="ref" v="1" dr="G473" r="G471" sId="1"/>
    <undo index="65535" exp="area" ref3D="1" dr="$A$478:$XFD$478" dn="Z_B67934D4_E797_41BD_A015_871403995F47_.wvu.Rows" sId="1"/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09301 83180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96" sId="1">
    <oc r="G471">
      <f>G472+#REF!</f>
    </oc>
    <nc r="G471">
      <f>G472</f>
    </nc>
  </rcc>
  <rcc rId="5797" sId="1" numFmtId="4">
    <nc r="G485">
      <v>50</v>
    </nc>
  </rcc>
  <rcc rId="5798" sId="1" numFmtId="4">
    <nc r="G486">
      <v>50</v>
    </nc>
  </rcc>
  <rrc rId="5799" sId="1" ref="A487:XFD487" action="deleteRow"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0" sId="1" ref="A487:XFD487" action="deleteRow"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прочих налогов, сборов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1" sId="1" ref="A487:XFD487" action="deleteRow">
    <undo index="65535" exp="area" dr="G483:G487" r="G482" sId="1"/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2" sId="1" numFmtId="4">
    <nc r="G404">
      <v>150</v>
    </nc>
  </rcc>
  <rrc rId="5803" sId="1" ref="A403:XFD403" action="deleteRow">
    <undo index="65535" exp="area" dr="G403:G405" r="G402" sId="1"/>
    <undo index="65535" exp="area" ref3D="1" dr="$A$477:$XFD$477" dn="Z_B67934D4_E797_41BD_A015_871403995F47_.wvu.Rows" sId="1"/>
    <undo index="65535" exp="area" ref3D="1" dr="$A$450:$XFD$450" dn="Z_B67934D4_E797_41BD_A015_871403995F47_.wvu.Rows" sId="1"/>
    <undo index="65535" exp="area" ref3D="1" dr="$A$421:$XFD$421" dn="Z_B67934D4_E797_41BD_A015_871403995F47_.wvu.Rows" sId="1"/>
    <rfmt sheetId="1" xfDxf="1" sqref="A403:XFD403" start="0" length="0">
      <dxf>
        <font>
          <name val="Times New Roman CYR"/>
          <family val="1"/>
        </font>
        <alignment wrapText="1"/>
      </dxf>
    </rfmt>
    <rcc rId="0" sId="1" dxf="1">
      <nc r="A403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3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4" sId="1" ref="A404:XFD404" action="deleteRow">
    <undo index="65535" exp="area" dr="G403:G404" r="G402" sId="1"/>
    <undo index="65535" exp="area" ref3D="1" dr="$A$476:$XFD$476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rfmt sheetId="1" xfDxf="1" sqref="A404:XFD404" start="0" length="0">
      <dxf>
        <font>
          <name val="Times New Roman CYR"/>
          <family val="1"/>
        </font>
        <alignment wrapText="1"/>
      </dxf>
    </rfmt>
    <rcc rId="0" sId="1" dxf="1">
      <nc r="A404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4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5" sId="1" ref="A416:XFD416" action="deleteRow">
    <undo index="65535" exp="area" ref3D="1" dr="$A$475:$XFD$475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rfmt sheetId="1" xfDxf="1" sqref="A416:XFD416" start="0" length="0">
      <dxf>
        <font>
          <name val="Times New Roman CYR"/>
          <family val="1"/>
        </font>
        <alignment wrapText="1"/>
      </dxf>
    </rfmt>
    <rcc rId="0" sId="1" dxf="1">
      <nc r="A416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6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6" sId="1" numFmtId="4">
    <nc r="G417">
      <v>50</v>
    </nc>
  </rcc>
  <rcc rId="5807" sId="1" numFmtId="4">
    <nc r="G418">
      <v>50</v>
    </nc>
  </rcc>
  <rrc rId="5808" sId="1" ref="A419:XFD419" action="deleteRow">
    <undo index="65535" exp="area" dr="G415:G419" r="G414" sId="1"/>
    <undo index="65535" exp="area" ref3D="1" dr="$A$474:$XFD$474" dn="Z_B67934D4_E797_41BD_A015_871403995F47_.wvu.Rows" sId="1"/>
    <undo index="65535" exp="area" ref3D="1" dr="$A$447:$XFD$447" dn="Z_B67934D4_E797_41BD_A015_871403995F47_.wvu.Rows" sId="1"/>
    <rfmt sheetId="1" xfDxf="1" sqref="A419:XFD419" start="0" length="0">
      <dxf>
        <font>
          <i/>
          <name val="Times New Roman CYR"/>
          <family val="1"/>
        </font>
        <alignment wrapText="1"/>
      </dxf>
    </rfmt>
    <rcc rId="0" sId="1" dxf="1">
      <nc r="A419" t="inlineStr">
        <is>
          <t>Уплата прочих налогов, сборов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9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9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9" t="inlineStr">
        <is>
          <t>08402 83160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9" t="inlineStr">
        <is>
          <t>852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9" sId="1" numFmtId="4">
    <nc r="G51">
      <v>125</v>
    </nc>
  </rcc>
  <rcc rId="5810" sId="1" numFmtId="4">
    <nc r="G249">
      <v>100</v>
    </nc>
  </rcc>
  <rcc rId="5811" sId="1">
    <oc r="G259">
      <f>386</f>
    </oc>
    <nc r="G259">
      <f>386+7.7</f>
    </nc>
  </rcc>
  <rcc rId="5812" sId="1" numFmtId="4">
    <nc r="G288">
      <v>50</v>
    </nc>
  </rcc>
  <rcc rId="5813" sId="1" numFmtId="4">
    <oc r="G321">
      <v>50</v>
    </oc>
    <nc r="G321">
      <v>100</v>
    </nc>
  </rcc>
  <rcc rId="5814" sId="1" numFmtId="4">
    <nc r="G345">
      <v>50</v>
    </nc>
  </rcc>
  <rcc rId="5815" sId="1" numFmtId="4">
    <nc r="G346">
      <v>50</v>
    </nc>
  </rcc>
  <rcc rId="5816" sId="1" numFmtId="4">
    <oc r="G350">
      <f>G351</f>
    </oc>
    <nc r="G350">
      <v>50</v>
    </nc>
  </rcc>
  <rcc rId="5817" sId="1" numFmtId="4">
    <nc r="G349">
      <v>200</v>
    </nc>
  </rcc>
  <rcc rId="5818" sId="1" numFmtId="4">
    <nc r="G364">
      <v>200</v>
    </nc>
  </rcc>
  <rcc rId="5819" sId="1">
    <oc r="H349">
      <v>50</v>
    </oc>
    <nc r="H349">
      <v>200</v>
    </nc>
  </rcc>
  <rcc rId="5820" sId="1">
    <oc r="H364">
      <v>50</v>
    </oc>
    <nc r="H364">
      <v>200</v>
    </nc>
  </rcc>
  <rcc rId="5821" sId="1">
    <nc r="H417">
      <v>50</v>
    </nc>
  </rcc>
  <rcc rId="5822" sId="1">
    <nc r="H418">
      <v>50</v>
    </nc>
  </rcc>
  <rcc rId="5823" sId="1">
    <nc r="H457">
      <v>150</v>
    </nc>
  </rcc>
  <rcc rId="5824" sId="1">
    <nc r="H481">
      <v>50</v>
    </nc>
  </rcc>
  <rcc rId="5825" sId="1">
    <nc r="H482">
      <v>50</v>
    </nc>
  </rcc>
  <rcc rId="5826" sId="1">
    <oc r="H506">
      <v>30</v>
    </oc>
    <nc r="H506">
      <v>50</v>
    </nc>
  </rcc>
  <rcc rId="5827" sId="1">
    <nc r="H403">
      <v>150</v>
    </nc>
  </rcc>
  <rcc rId="5828" sId="1">
    <nc r="H321">
      <v>50</v>
    </nc>
  </rcc>
  <rcc rId="5829" sId="1">
    <nc r="H507">
      <f>SUM(H26:H506)</f>
    </nc>
  </rcc>
  <rcc rId="5830" sId="1">
    <oc r="G475">
      <f>SUM(G476:G477)</f>
    </oc>
    <nc r="G475">
      <f>SUM(G476:G477)</f>
    </nc>
  </rcc>
  <rcc rId="5831" sId="1">
    <oc r="G414">
      <f>SUM(G415:G418)</f>
    </oc>
    <nc r="G414">
      <f>SUM(G415:G418)</f>
    </nc>
  </rcc>
  <rrc rId="5832" sId="1" ref="A399:XFD399" action="deleteRow">
    <undo index="65535" exp="area" dr="G398:G399" r="G397" sId="1"/>
    <undo index="65535" exp="area" ref3D="1" dr="$A$473:$XFD$473" dn="Z_B67934D4_E797_41BD_A015_871403995F47_.wvu.Rows" sId="1"/>
    <undo index="65535" exp="area" ref3D="1" dr="$A$446:$XFD$446" dn="Z_B67934D4_E797_41BD_A015_871403995F47_.wvu.Rows" sId="1"/>
    <undo index="65535" exp="area" ref3D="1" dr="$A$418:$XFD$418" dn="Z_B67934D4_E797_41BD_A015_871403995F47_.wvu.Rows" sId="1"/>
    <undo index="65535" exp="area" ref3D="1" dr="$A$400:$XFD$401" dn="Z_B67934D4_E797_41BD_A015_871403995F47_.wvu.Rows" sId="1"/>
    <rfmt sheetId="1" xfDxf="1" sqref="A399:XFD399" start="0" length="0">
      <dxf>
        <font>
          <name val="Times New Roman CYR"/>
          <family val="1"/>
        </font>
        <alignment wrapText="1"/>
      </dxf>
    </rfmt>
    <rcc rId="0" sId="1" dxf="1">
      <nc r="A39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9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33" sId="1">
    <oc r="G348">
      <f>SUM(G349:G349)</f>
    </oc>
    <nc r="G348">
      <f>SUM(G349:G349)</f>
    </nc>
  </rcc>
  <rcc rId="5834" sId="1">
    <oc r="G285">
      <f>SUM(G286:G290)</f>
    </oc>
    <nc r="G285">
      <f>SUM(G286:G290)</f>
    </nc>
  </rcc>
  <rcc rId="5835" sId="1">
    <oc r="G112">
      <f>SUM(G113:G116)</f>
    </oc>
    <nc r="G112">
      <f>SUM(G113:G116)</f>
    </nc>
  </rcc>
  <rcc rId="5836" sId="1">
    <oc r="G477">
      <f>SUM(G479:G482)</f>
    </oc>
    <nc r="G477">
      <f>SUM(G478:G481)</f>
    </nc>
  </rcc>
  <rcc rId="5837" sId="1" numFmtId="4">
    <nc r="G164">
      <v>150</v>
    </nc>
  </rcc>
  <rcc rId="5838" sId="1">
    <nc r="H164">
      <v>150</v>
    </nc>
  </rcc>
  <rcc rId="5839" sId="1" numFmtId="4">
    <nc r="G504">
      <v>20</v>
    </nc>
  </rcc>
  <rcc rId="5840" sId="1" numFmtId="4">
    <nc r="G505">
      <v>50</v>
    </nc>
  </rcc>
  <rcc rId="5841" sId="1">
    <oc r="G501">
      <f>SUM(G503:G506)</f>
    </oc>
    <nc r="G501">
      <f>SUM(G502:G505)</f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2" sId="1" numFmtId="4">
    <oc r="G504">
      <v>20</v>
    </oc>
    <nc r="G504">
      <v>17.3</v>
    </nc>
  </rcc>
  <rcc rId="5843" sId="1">
    <oc r="H504">
      <v>20</v>
    </oc>
    <nc r="H504">
      <v>17.3</v>
    </nc>
  </rcc>
  <rcc rId="5844" sId="1">
    <oc r="H364">
      <v>200</v>
    </oc>
    <nc r="H364">
      <v>150</v>
    </nc>
  </rcc>
  <rcc rId="5845" sId="1" numFmtId="4">
    <oc r="G364">
      <v>200</v>
    </oc>
    <nc r="G364">
      <v>150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6" sId="1" numFmtId="4">
    <oc r="G350">
      <v>50</v>
    </oc>
    <nc r="G350">
      <f>G351</f>
    </nc>
  </rcc>
  <rcc rId="5847" sId="1" numFmtId="4">
    <oc r="G320">
      <v>121.9</v>
    </oc>
    <nc r="G320">
      <f>121.9+0.34</f>
    </nc>
  </rcc>
  <rcc rId="5848" sId="1" numFmtId="4">
    <oc r="G321">
      <v>100</v>
    </oc>
    <nc r="G321">
      <f>50+50</f>
    </nc>
  </rcc>
  <rcc rId="5849" sId="1" numFmtId="4">
    <oc r="G352">
      <f>1207.7</f>
    </oc>
    <nc r="G352">
      <v>1207.2</v>
    </nc>
  </rcc>
  <rcc rId="5850" sId="1" numFmtId="4">
    <oc r="G240">
      <v>255.5</v>
    </oc>
    <nc r="G240">
      <v>255.2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51" sId="1">
    <oc r="A168" t="inlineStr">
      <is>
        <t>Прочие мероприятия, связанные с выполнением обязательств органов местного самоуправления</t>
      </is>
    </oc>
    <nc r="A168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</rcc>
  <rfmt sheetId="1" sqref="B168" start="0" length="0">
    <dxf>
      <font>
        <color indexed="8"/>
        <name val="Times New Roman"/>
        <family val="1"/>
      </font>
      <alignment wrapText="0"/>
    </dxf>
  </rfmt>
  <rcc rId="5852" sId="1">
    <oc r="E168" t="inlineStr">
      <is>
        <t>99900 82900</t>
      </is>
    </oc>
    <nc r="E168" t="inlineStr">
      <is>
        <t>99900 S2860</t>
      </is>
    </nc>
  </rcc>
  <rcc rId="5853" sId="1">
    <oc r="G168">
      <f>SUM(G169:G169)</f>
    </oc>
    <nc r="G168">
      <f>SUM(G169:G169)</f>
    </nc>
  </rcc>
  <rcc rId="5854" sId="1">
    <oc r="A169" t="inlineStr">
      <is>
        <t>Прочие закупки товаров, работ и услуг для государственных (муниципальных) нужд</t>
      </is>
    </oc>
    <nc r="A169" t="inlineStr">
      <is>
        <t>Иные межбюджетные трансферты</t>
      </is>
    </nc>
  </rcc>
  <rcc rId="5855" sId="1">
    <oc r="E169" t="inlineStr">
      <is>
        <t>99900 82900</t>
      </is>
    </oc>
    <nc r="E169" t="inlineStr">
      <is>
        <t>99900 S2860</t>
      </is>
    </nc>
  </rcc>
  <rcc rId="5856" sId="1">
    <oc r="F169" t="inlineStr">
      <is>
        <t>244</t>
      </is>
    </oc>
    <nc r="F169" t="inlineStr">
      <is>
        <t>540</t>
      </is>
    </nc>
  </rcc>
  <rfmt sheetId="1" sqref="G169" start="0" length="0">
    <dxf>
      <fill>
        <patternFill patternType="none">
          <bgColor indexed="65"/>
        </patternFill>
      </fill>
    </dxf>
  </rfmt>
  <rcc rId="5857" sId="1" numFmtId="4">
    <oc r="G169">
      <v>700.32</v>
    </oc>
    <nc r="G169">
      <f>700.32</f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16" start="0" length="2147483647">
    <dxf>
      <font>
        <b/>
      </font>
    </dxf>
  </rfmt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7" start="0" length="2147483647">
    <dxf>
      <font>
        <i/>
      </font>
    </dxf>
  </rfmt>
  <rcv guid="{73FC67B9-3A5E-4402-A781-D3BF0209130F}" action="delete"/>
  <rdn rId="0" localSheetId="1" customView="1" name="Z_73FC67B9_3A5E_4402_A781_D3BF0209130F_.wvu.PrintArea" hidden="1" oldHidden="1">
    <formula>Ведом.структура!$A$5:$G$508</formula>
    <oldFormula>Ведом.структура!$A$5:$G$508</oldFormula>
  </rdn>
  <rdn rId="0" localSheetId="1" customView="1" name="Z_73FC67B9_3A5E_4402_A781_D3BF0209130F_.wvu.FilterData" hidden="1" oldHidden="1">
    <formula>Ведом.структура!$A$20:$J$506</formula>
    <oldFormula>Ведом.структура!$A$20:$J$506</oldFormula>
  </rdn>
  <rcv guid="{73FC67B9-3A5E-4402-A781-D3BF0209130F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96:E296" start="0" length="2147483647">
    <dxf>
      <font>
        <i/>
      </font>
    </dxf>
  </rfmt>
  <rfmt sheetId="1" sqref="E235" start="0" length="2147483647">
    <dxf>
      <font>
        <i val="0"/>
      </font>
    </dxf>
  </rfmt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0" sId="1" numFmtId="4">
    <oc r="G123">
      <v>4214.1000000000004</v>
    </oc>
    <nc r="G123">
      <v>4047.7</v>
    </nc>
  </rcc>
  <rcc rId="5871" sId="1" numFmtId="4">
    <oc r="G120">
      <v>48.54</v>
    </oc>
    <nc r="G120">
      <v>46.62</v>
    </nc>
  </rcc>
  <rcc rId="5872" sId="1" numFmtId="4">
    <oc r="G121">
      <v>14.66</v>
    </oc>
    <nc r="G121">
      <v>14.08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3" sId="1">
    <oc r="G167">
      <f>14180+283.6+14.5</f>
    </oc>
    <nc r="G167">
      <f>14836.2+302.8+15.1389</f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4" sId="1">
    <oc r="G171">
      <f>100000+2040.8</f>
    </oc>
    <nc r="G171">
      <f>29475.6+600</f>
    </nc>
  </rcc>
  <rcc rId="5875" sId="1" numFmtId="4">
    <oc r="G218">
      <v>253456.1</v>
    </oc>
    <nc r="G218">
      <f>256485.6</f>
    </nc>
  </rcc>
  <rcc rId="5876" sId="1">
    <oc r="G230">
      <f>105982.8+5715.8</f>
    </oc>
    <nc r="G230">
      <f>109531.5+5715.8</f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7" sId="1">
    <oc r="G236">
      <f>8280+880.2</f>
    </oc>
    <nc r="G236">
      <f>8280+436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1" sId="1">
    <oc r="G208">
      <f>55045.8+16623.8+13536.3+1849.2+364.2</f>
    </oc>
    <nc r="G208">
      <f>23099+20000-242.01475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2" sId="1" numFmtId="4">
    <oc r="G392">
      <v>12247</v>
    </oc>
    <nc r="G392">
      <v>11850.8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3" sId="1" numFmtId="4">
    <oc r="G408">
      <v>8348.1</v>
    </oc>
    <nc r="G408">
      <v>9050.9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4" sId="1" numFmtId="4">
    <oc r="G417">
      <v>14340.9</v>
    </oc>
    <nc r="G417">
      <v>14700.9</v>
    </nc>
  </rcc>
  <rcc rId="6275" sId="1" numFmtId="4">
    <oc r="G421">
      <v>150</v>
    </oc>
    <nc r="G421">
      <v>534</v>
    </nc>
  </rcc>
  <rcc rId="6276" sId="1" numFmtId="4">
    <oc r="G433">
      <v>6828.8</v>
    </oc>
    <nc r="G433">
      <v>6924.5</v>
    </nc>
  </rcc>
  <rcc rId="6277" sId="1" numFmtId="4">
    <oc r="G434">
      <v>2062.3000000000002</v>
    </oc>
    <nc r="G434">
      <v>2091.1999999999998</v>
    </nc>
  </rcc>
  <rcc rId="6278" sId="1" numFmtId="4">
    <oc r="G435">
      <v>50</v>
    </oc>
    <nc r="G435">
      <v>40.700000000000003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9" sId="1" odxf="1" dxf="1" numFmtId="4">
    <oc r="G222">
      <f>32512.2+318.3+4176+435</f>
    </oc>
    <nc r="G222">
      <v>51536.4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80" sId="1">
    <oc r="G230">
      <f>109531.5+5715.8</f>
    </oc>
    <nc r="G230">
      <f>109531.5+10620.1</f>
    </nc>
  </rcc>
  <rcc rId="6281" sId="1">
    <oc r="G224">
      <f>482.5+9.8</f>
    </oc>
    <nc r="G224">
      <f>482.5+9.8</f>
    </nc>
  </rcc>
  <rcc rId="6282" sId="1">
    <oc r="G238">
      <f>2492.1</f>
    </oc>
    <nc r="G238">
      <f>2492.1+50.9</f>
    </nc>
  </rcc>
  <rcc rId="6283" sId="1" odxf="1" dxf="1">
    <oc r="G242">
      <f>19875.4+1268.7</f>
    </oc>
    <nc r="G242">
      <f>19875.4+1268.7+213.6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84" sId="1" numFmtId="4">
    <oc r="G240">
      <f>20278.1</f>
    </oc>
    <nc r="G240">
      <v>20278</v>
    </nc>
  </rcc>
  <rcc rId="6285" sId="1">
    <oc r="D240" t="inlineStr">
      <is>
        <t>02</t>
      </is>
    </oc>
    <nc r="D240" t="inlineStr">
      <is>
        <t>03</t>
      </is>
    </nc>
  </rcc>
  <rcc rId="6286" sId="1">
    <oc r="D239" t="inlineStr">
      <is>
        <t>02</t>
      </is>
    </oc>
    <nc r="D239" t="inlineStr">
      <is>
        <t>03</t>
      </is>
    </nc>
  </rcc>
  <rrc rId="6287" sId="1" ref="A170:XFD171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m rId="6288" sheetId="1" source="A258:XFD259" destination="A170:XFD171" sourceSheetId="1">
    <rfmt sheetId="1" xfDxf="1" sqref="A170:XFD170" start="0" length="0">
      <dxf>
        <font>
          <name val="Times New Roman CYR"/>
          <family val="1"/>
        </font>
        <alignment wrapText="1"/>
      </dxf>
    </rfmt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1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89" sId="1" ref="A258:XFD258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  <rfmt sheetId="1" xfDxf="1" sqref="A258:XFD258" start="0" length="0">
      <dxf>
        <font>
          <name val="Times New Roman CYR"/>
          <family val="1"/>
        </font>
        <alignment wrapText="1"/>
      </dxf>
    </rfmt>
  </rrc>
  <rrc rId="6290" sId="1" ref="A258:XFD258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  <rfmt sheetId="1" xfDxf="1" sqref="A258:XFD258" start="0" length="0">
      <dxf>
        <font>
          <name val="Times New Roman CYR"/>
          <family val="1"/>
        </font>
        <alignment wrapText="1"/>
      </dxf>
    </rfmt>
  </rrc>
  <rrc rId="6291" sId="1" ref="A170:XFD171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m rId="6292" sheetId="1" source="A243:XFD244" destination="A170:XFD171" sourceSheetId="1">
    <rfmt sheetId="1" xfDxf="1" sqref="A170:XFD170" start="0" length="0">
      <dxf>
        <font>
          <name val="Times New Roman CYR"/>
          <family val="1"/>
        </font>
        <alignment wrapText="1"/>
      </dxf>
    </rfmt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1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93" sId="1" ref="A243:XFD243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  <rfmt sheetId="1" xfDxf="1" sqref="A243:XFD243" start="0" length="0">
      <dxf>
        <font>
          <name val="Times New Roman CYR"/>
          <family val="1"/>
        </font>
        <alignment wrapText="1"/>
      </dxf>
    </rfmt>
  </rrc>
  <rrc rId="6294" sId="1" ref="A243:XFD243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  <rfmt sheetId="1" xfDxf="1" sqref="A243:XFD243" start="0" length="0">
      <dxf>
        <font>
          <name val="Times New Roman CYR"/>
          <family val="1"/>
        </font>
        <alignment wrapText="1"/>
      </dxf>
    </rfmt>
  </rrc>
  <rrc rId="6295" sId="1" ref="A170:XFD170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rc rId="6296" sId="1" ref="A170:XFD170" action="insert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</rrc>
  <rcc rId="6297" sId="1" odxf="1" dxf="1">
    <nc r="A170" t="inlineStr">
      <is>
        <t>ОБРАЗОВАНИЕ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fmt sheetId="1" sqref="B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6298" sId="1" odxf="1" dxf="1">
    <nc r="C170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170" start="0" length="0">
    <dxf>
      <font>
        <b/>
        <name val="Times New Roman"/>
        <family val="1"/>
      </font>
      <fill>
        <patternFill>
          <bgColor indexed="15"/>
        </patternFill>
      </fill>
      <alignment wrapText="0"/>
    </dxf>
  </rfmt>
  <rcc rId="6299" sId="1" odxf="1" dxf="1">
    <nc r="A171" t="inlineStr">
      <is>
        <t>Дополнительное образование детей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B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6300" sId="1" odxf="1" dxf="1">
    <nc r="C171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6301" sId="1" odxf="1" dxf="1">
    <nc r="D171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71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171" start="0" length="0">
    <dxf>
      <font>
        <i/>
        <name val="Times New Roman CYR"/>
        <family val="1"/>
      </font>
    </dxf>
  </rfmt>
  <rfmt sheetId="1" sqref="I171" start="0" length="0">
    <dxf>
      <font>
        <i/>
        <name val="Times New Roman CYR"/>
        <family val="1"/>
      </font>
    </dxf>
  </rfmt>
  <rfmt sheetId="1" sqref="J171" start="0" length="0">
    <dxf>
      <font>
        <i/>
        <name val="Times New Roman CYR"/>
        <family val="1"/>
      </font>
    </dxf>
  </rfmt>
  <rfmt sheetId="1" sqref="A171:XFD171" start="0" length="0">
    <dxf>
      <font>
        <i/>
        <name val="Times New Roman CYR"/>
        <family val="1"/>
      </font>
    </dxf>
  </rfmt>
  <rcc rId="6302" sId="1" numFmtId="30">
    <nc r="B170" t="inlineStr">
      <is>
        <t>968</t>
      </is>
    </nc>
  </rcc>
  <rcc rId="6303" sId="1" numFmtId="30">
    <nc r="B171" t="inlineStr">
      <is>
        <t>968</t>
      </is>
    </nc>
  </rcc>
  <rcc rId="6304" sId="1">
    <oc r="B172" t="inlineStr">
      <is>
        <t>969</t>
      </is>
    </oc>
    <nc r="B172" t="inlineStr">
      <is>
        <t>968</t>
      </is>
    </nc>
  </rcc>
  <rcc rId="6305" sId="1">
    <oc r="B173" t="inlineStr">
      <is>
        <t>969</t>
      </is>
    </oc>
    <nc r="B173" t="inlineStr">
      <is>
        <t>968</t>
      </is>
    </nc>
  </rcc>
  <rcc rId="6306" sId="1" numFmtId="30">
    <oc r="B174">
      <v>969</v>
    </oc>
    <nc r="B174" t="inlineStr">
      <is>
        <t>968</t>
      </is>
    </nc>
  </rcc>
  <rcc rId="6307" sId="1" numFmtId="30">
    <oc r="B175">
      <v>969</v>
    </oc>
    <nc r="B175" t="inlineStr">
      <is>
        <t>968</t>
      </is>
    </nc>
  </rcc>
  <rcc rId="6308" sId="1">
    <nc r="G171">
      <f>G172+G174</f>
    </nc>
  </rcc>
  <rcc rId="6309" sId="1">
    <oc r="F173" t="inlineStr">
      <is>
        <t>612</t>
      </is>
    </oc>
    <nc r="F173" t="inlineStr">
      <is>
        <t>622</t>
      </is>
    </nc>
  </rcc>
  <rcc rId="6310" sId="1">
    <oc r="F175" t="inlineStr">
      <is>
        <t>612</t>
      </is>
    </oc>
    <nc r="F175" t="inlineStr">
      <is>
        <t>622</t>
      </is>
    </nc>
  </rcc>
  <rcc rId="6311" sId="1" odxf="1" dxf="1">
    <oc r="A173" t="inlineStr">
      <is>
        <t>Субсидии бюджетным учреждениям на иные цели</t>
      </is>
    </oc>
    <nc r="A173" t="inlineStr">
      <is>
        <t>Субсидии автономным учреждениям на иные цели</t>
      </is>
    </nc>
    <odxf>
      <fill>
        <patternFill patternType="solid"/>
      </fill>
    </odxf>
    <ndxf>
      <fill>
        <patternFill patternType="none"/>
      </fill>
    </ndxf>
  </rcc>
  <rcc rId="6312" sId="1" odxf="1" dxf="1">
    <oc r="A175" t="inlineStr">
      <is>
        <t>Субсидии бюджетным учреждениям на иные цели</t>
      </is>
    </oc>
    <nc r="A175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6313" sId="1">
    <nc r="G170">
      <f>G171</f>
    </nc>
  </rcc>
  <rcc rId="6314" sId="1">
    <oc r="G32">
      <f>G33+G117+G123+G148+G176</f>
    </oc>
    <nc r="G32">
      <f>G33+G117+G123+G148+G176+G170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Ведом.структура!$A$1:$G$536</formula>
    <oldFormula>Ведом.структура!$A$1:$G$536</oldFormula>
  </rdn>
  <rdn rId="0" localSheetId="1" customView="1" name="Z_73FC67B9_3A5E_4402_A781_D3BF0209130F_.wvu.FilterData" hidden="1" oldHidden="1">
    <formula>Ведом.структура!$A$13:$J$534</formula>
    <oldFormula>Ведом.структура!$A$13:$J$534</oldFormula>
  </rdn>
  <rcv guid="{73FC67B9-3A5E-4402-A781-D3BF0209130F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7" sId="1">
    <oc r="G242">
      <f>G247+G245+G243+G172</f>
    </oc>
    <nc r="G242">
      <f>G247+G245+G243</f>
    </nc>
  </rcc>
  <rrc rId="6318" sId="1" ref="A172:XFD172" action="insert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m rId="6319" sheetId="1" source="A260:XFD260" destination="A172:XFD172" sourceSheetId="1">
    <rfmt sheetId="1" xfDxf="1" sqref="A172:XFD172" start="0" length="0">
      <dxf>
        <font>
          <i/>
          <name val="Times New Roman CYR"/>
          <family val="1"/>
        </font>
        <alignment wrapText="1"/>
      </dxf>
    </rfmt>
    <rfmt sheetId="1" sqref="A17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2" start="0" length="0">
      <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320" sId="1" ref="A260:XFD260" action="delete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  <rfmt sheetId="1" xfDxf="1" sqref="A260:XFD260" start="0" length="0">
      <dxf>
        <font>
          <name val="Times New Roman CYR"/>
          <family val="1"/>
        </font>
        <alignment wrapText="1"/>
      </dxf>
    </rfmt>
  </rrc>
  <rcc rId="6321" sId="1">
    <oc r="E173" t="inlineStr">
      <is>
        <t>10203 S2М40</t>
      </is>
    </oc>
    <nc r="E173" t="inlineStr">
      <is>
        <t>10303 S2М40</t>
      </is>
    </nc>
  </rcc>
  <rcc rId="6322" sId="1">
    <oc r="E174" t="inlineStr">
      <is>
        <t>10203 S2М40</t>
      </is>
    </oc>
    <nc r="E174" t="inlineStr">
      <is>
        <t>10303 S2М40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Ведом.структура!$A$1:$G$536</formula>
    <oldFormula>Ведом.структура!$A$1:$G$536</oldFormula>
  </rdn>
  <rdn rId="0" localSheetId="1" customView="1" name="Z_73FC67B9_3A5E_4402_A781_D3BF0209130F_.wvu.FilterData" hidden="1" oldHidden="1">
    <formula>Ведом.структура!$A$13:$J$534</formula>
    <oldFormula>Ведом.структура!$A$13:$J$534</oldFormula>
  </rdn>
  <rcv guid="{73FC67B9-3A5E-4402-A781-D3BF0209130F}" action="add"/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25" sId="1" ref="A439:XFD439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</rrc>
  <rcc rId="6326" sId="1">
    <nc r="F439" t="inlineStr">
      <is>
        <t>852</t>
      </is>
    </nc>
  </rcc>
  <rcc rId="6327" sId="1" numFmtId="4">
    <nc r="G439">
      <v>5</v>
    </nc>
  </rcc>
  <rcc rId="6328" sId="1" numFmtId="4">
    <oc r="G438">
      <v>50</v>
    </oc>
    <nc r="G438">
      <v>252</v>
    </nc>
  </rcc>
  <rcc rId="6329" sId="1">
    <oc r="G434">
      <f>SUM(G435:G438)</f>
    </oc>
    <nc r="G434">
      <f>SUM(G435:G439)</f>
    </nc>
  </rcc>
  <rcc rId="6330" sId="1">
    <nc r="B439" t="inlineStr">
      <is>
        <t>973</t>
      </is>
    </nc>
  </rcc>
  <rcc rId="6331" sId="1">
    <nc r="C439" t="inlineStr">
      <is>
        <t>08</t>
      </is>
    </nc>
  </rcc>
  <rcc rId="6332" sId="1">
    <nc r="D439" t="inlineStr">
      <is>
        <t>04</t>
      </is>
    </nc>
  </rcc>
  <rcc rId="6333" sId="1">
    <nc r="E439" t="inlineStr">
      <is>
        <t>08402 83160</t>
      </is>
    </nc>
  </rcc>
  <rcc rId="6334" sId="1">
    <nc r="A439" t="inlineStr">
      <is>
        <t>Уплата прочих налогов, сборов</t>
      </is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5" sId="1" ref="A171:XFD171" action="insert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336" sId="1" ref="A173:XFD174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cc rId="6337" sId="1" odxf="1" dxf="1">
    <nc r="A173" t="inlineStr">
      <is>
        <t>МП «Развитие образования в Селенгинском районе на 2020-2024 годы"</t>
      </is>
    </nc>
    <odxf>
      <fill>
        <patternFill patternType="solid">
          <bgColor indexed="41"/>
        </patternFill>
      </fill>
      <alignment horizontal="left"/>
    </odxf>
    <ndxf>
      <fill>
        <patternFill patternType="none">
          <bgColor indexed="65"/>
        </patternFill>
      </fill>
      <alignment horizontal="general"/>
    </ndxf>
  </rcc>
  <rcc rId="6338" sId="1" odxf="1" dxf="1">
    <nc r="B173" t="inlineStr">
      <is>
        <t>969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39" sId="1" odxf="1" dxf="1">
    <nc r="C173" t="inlineStr">
      <is>
        <t>07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0" sId="1" odxf="1" dxf="1">
    <nc r="D173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1" sId="1" odxf="1" dxf="1">
    <nc r="E173" t="inlineStr">
      <is>
        <t>10000 00000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173" start="0" length="0">
    <dxf>
      <fill>
        <patternFill patternType="none">
          <bgColor indexed="65"/>
        </patternFill>
      </fill>
    </dxf>
  </rfmt>
  <rcc rId="6342" sId="1" odxf="1" dxf="1">
    <nc r="G173">
      <f>G174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3" sId="1" odxf="1" dxf="1">
    <nc r="A174" t="inlineStr">
      <is>
        <t>Подпрограмма "Дополнительное образование  в Селенгинском районе"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  <alignment horizontal="left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/>
    </ndxf>
  </rcc>
  <rcc rId="6344" sId="1" odxf="1" dxf="1" numFmtId="30">
    <nc r="B174">
      <v>969</v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5" sId="1" odxf="1" dxf="1">
    <nc r="C174" t="inlineStr">
      <is>
        <t>07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6" sId="1" odxf="1" dxf="1">
    <nc r="D174" t="inlineStr">
      <is>
        <t>03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7" sId="1" odxf="1" dxf="1">
    <nc r="E174" t="inlineStr">
      <is>
        <t>10300 00000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17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348" sId="1" odxf="1" dxf="1">
    <nc r="G174">
      <f>G175+G94</f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rc rId="6349" sId="1" ref="A171:XFD171" action="delete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1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350" sId="1">
    <oc r="G174">
      <f>G177</f>
    </oc>
    <nc r="G174">
      <f>G175+G177</f>
    </nc>
  </rcc>
  <rcc rId="6351" sId="1">
    <oc r="G171">
      <f>G175+G177</f>
    </oc>
    <nc r="G171">
      <f>G172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2" sId="1" numFmtId="4">
    <oc r="G462">
      <v>1121.0999999999999</v>
    </oc>
    <nc r="G462">
      <v>1371.8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3" sId="1" numFmtId="4">
    <oc r="G480">
      <v>150</v>
    </oc>
    <nc r="G480">
      <v>500</v>
    </nc>
  </rcc>
  <rcc rId="6354" sId="1" numFmtId="4">
    <oc r="G491">
      <v>24330.799999999999</v>
    </oc>
    <nc r="G491">
      <v>25141.9</v>
    </nc>
  </rcc>
  <rcc rId="6355" sId="1" numFmtId="4">
    <oc r="G502">
      <v>1847.2</v>
    </oc>
    <nc r="G502">
      <v>1877.41</v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6" sId="1" odxf="1" dxf="1">
    <oc r="A172" t="inlineStr">
      <is>
        <t>МП «Развитие образования в Селенгинском районе на 2020-2024 годы"</t>
      </is>
    </oc>
    <nc r="A172" t="inlineStr">
      <is>
        <t>Непрограммные расходы</t>
      </is>
    </nc>
    <odxf>
      <alignment vertical="center"/>
    </odxf>
    <ndxf>
      <alignment vertical="top"/>
    </ndxf>
  </rcc>
  <rcc rId="6357" sId="1" numFmtId="30">
    <oc r="B172" t="inlineStr">
      <is>
        <t>969</t>
      </is>
    </oc>
    <nc r="B172">
      <v>968</v>
    </nc>
  </rcc>
  <rcc rId="6358" sId="1">
    <oc r="E172" t="inlineStr">
      <is>
        <t>10000 00000</t>
      </is>
    </oc>
    <nc r="E172" t="inlineStr">
      <is>
        <t>99900 00000</t>
      </is>
    </nc>
  </rcc>
  <rrc rId="6359" sId="1" ref="A173:XFD173" action="deleteRow">
    <undo index="65535" exp="ref" v="1" dr="G173" r="G172" sId="1"/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  <rfmt sheetId="1" xfDxf="1" sqref="A173:XFD173" start="0" length="0">
      <dxf>
        <font>
          <i/>
          <name val="Times New Roman CYR"/>
          <family val="1"/>
        </font>
        <alignment wrapText="1"/>
      </dxf>
    </rfmt>
    <rcc rId="0" sId="1" dxf="1">
      <nc r="A173" t="inlineStr">
        <is>
          <t>Подпрограмма "Дополнительное образование  в Селенгинском районе"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3">
        <v>969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3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3" t="inlineStr">
        <is>
          <t>10300 00000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3">
        <f>G174+G94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360" sId="1" ref="A173:XFD173" action="deleteRow">
    <undo index="65535" exp="ref" v="1" dr="G173" r="G253" sId="1"/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  <rfmt sheetId="1" xfDxf="1" sqref="A173:XFD173" start="0" length="0">
      <dxf>
        <font>
          <i/>
          <name val="Times New Roman CYR"/>
          <family val="1"/>
        </font>
        <alignment wrapText="1"/>
      </dxf>
    </rfmt>
    <rcc rId="0" sId="1" dxf="1">
      <nc r="A173" t="inlineStr">
        <is>
          <t>Основное мероприятие «Капитальный ремонт учреждений дополнительного образования»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3" t="inlineStr">
        <is>
          <t>10303 00000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3">
        <f>G174+G176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361" sId="1">
    <oc r="E174" t="inlineStr">
      <is>
        <t>10303 S2М40</t>
      </is>
    </oc>
    <nc r="E174" t="inlineStr">
      <is>
        <t>99900 S2М40</t>
      </is>
    </nc>
  </rcc>
  <rcc rId="6362" sId="1">
    <oc r="E175" t="inlineStr">
      <is>
        <t>10303 L5760</t>
      </is>
    </oc>
    <nc r="E175" t="inlineStr">
      <is>
        <t>99900 L5760</t>
      </is>
    </nc>
  </rcc>
  <rcc rId="6363" sId="1">
    <oc r="E176" t="inlineStr">
      <is>
        <t>10303 L5760</t>
      </is>
    </oc>
    <nc r="E176" t="inlineStr">
      <is>
        <t>99900 L5760</t>
      </is>
    </nc>
  </rcc>
  <rcc rId="6364" sId="1">
    <oc r="E173" t="inlineStr">
      <is>
        <t>10303 S2М40</t>
      </is>
    </oc>
    <nc r="E173" t="inlineStr">
      <is>
        <t>99900 S2М40</t>
      </is>
    </nc>
  </rcc>
  <rcc rId="6365" sId="1">
    <oc r="G172">
      <f>G173</f>
    </oc>
    <nc r="G172">
      <f>G173+G175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6" sId="1" numFmtId="4">
    <oc r="G501">
      <v>557.9</v>
    </oc>
    <nc r="G501">
      <v>567</v>
    </nc>
  </rcc>
  <rcc rId="6367" sId="1" numFmtId="4">
    <oc r="G502">
      <v>50</v>
    </oc>
    <nc r="G502">
      <v>13.8</v>
    </nc>
  </rcc>
  <rrc rId="6368" sId="1" ref="A504:XFD504" action="insertRow"/>
  <rcc rId="6369" sId="1">
    <nc r="F504" t="inlineStr">
      <is>
        <t>852</t>
      </is>
    </nc>
  </rcc>
  <rcc rId="6370" sId="1">
    <nc r="B504" t="inlineStr">
      <is>
        <t>975</t>
      </is>
    </nc>
  </rcc>
  <rcc rId="6371" sId="1">
    <nc r="C504" t="inlineStr">
      <is>
        <t>11</t>
      </is>
    </nc>
  </rcc>
  <rcc rId="6372" sId="1">
    <nc r="D504" t="inlineStr">
      <is>
        <t>05</t>
      </is>
    </nc>
  </rcc>
  <rcc rId="6373" sId="1">
    <nc r="E504" t="inlineStr">
      <is>
        <t>09401 83170</t>
      </is>
    </nc>
  </rcc>
  <rcc rId="6374" sId="1">
    <nc r="A504" t="inlineStr">
      <is>
        <t>Уплата прочих налогов, сборов</t>
      </is>
    </nc>
  </rcc>
  <rcc rId="6375" sId="1" numFmtId="4">
    <nc r="G504">
      <v>4</v>
    </nc>
  </rcc>
  <rcc rId="6376" sId="1">
    <oc r="G499">
      <f>SUM(G500:G503)</f>
    </oc>
    <nc r="G499">
      <f>SUM(G500:G504)</f>
    </nc>
  </rcc>
  <rcc rId="6377" sId="1" numFmtId="4">
    <oc r="G500">
      <v>1877.41</v>
    </oc>
    <nc r="G500">
      <v>1877.4</v>
    </nc>
  </rcc>
  <rcc rId="6378" sId="1" numFmtId="4">
    <oc r="G503">
      <v>50</v>
    </oc>
    <nc r="G503">
      <v>210</v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79" sId="1">
    <oc r="G252">
      <f>G253+#REF!</f>
    </oc>
    <nc r="G252">
      <f>G253</f>
    </nc>
  </rcc>
  <rcc rId="6380" sId="1" numFmtId="4">
    <oc r="G255">
      <v>100</v>
    </oc>
    <nc r="G255">
      <v>814.5</v>
    </nc>
  </rcc>
  <rcc rId="6381" sId="1" numFmtId="4">
    <oc r="G256">
      <f>574.5</f>
    </oc>
    <nc r="G256">
      <v>1815.8</v>
    </nc>
  </rcc>
  <rfmt sheetId="1" xfDxf="1" sqref="F308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309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82" sId="1">
    <oc r="G257">
      <f>#REF!+#REF!</f>
    </oc>
    <nc r="G257">
      <f>G258+G259</f>
    </nc>
  </rcc>
  <rrc rId="6383" sId="1" ref="A297:XFD297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384" sId="1" ref="A297:XFD297" action="insert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rc rId="6385" sId="1" ref="A298:XFD298" action="insert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</rrc>
  <rcc rId="6386" sId="1" numFmtId="4">
    <oc r="G292">
      <v>20822.5</v>
    </oc>
    <nc r="G292">
      <v>423.3</v>
    </nc>
  </rcc>
  <rcc rId="6387" sId="1" numFmtId="4">
    <oc r="G293">
      <v>6288.3</v>
    </oc>
    <nc r="G293">
      <v>127.8</v>
    </nc>
  </rcc>
  <rcc rId="6388" sId="1" numFmtId="4">
    <oc r="G294">
      <v>50</v>
    </oc>
    <nc r="G294">
      <f>250+453.3</f>
    </nc>
  </rcc>
  <rcc rId="6389" sId="1" numFmtId="4">
    <oc r="G295">
      <v>505.2</v>
    </oc>
    <nc r="G295">
      <v>2638</v>
    </nc>
  </rcc>
  <rcc rId="6390" sId="1" numFmtId="4">
    <oc r="G296">
      <v>8.3000000000000007</v>
    </oc>
    <nc r="G296">
      <v>505.2</v>
    </nc>
  </rcc>
  <rcc rId="6391" sId="1" odxf="1" dxf="1">
    <nc r="A297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6392" sId="1" odxf="1" dxf="1">
    <nc r="A298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6393" sId="1" odxf="1" dxf="1">
    <nc r="A299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6394" sId="1" odxf="1" dxf="1">
    <nc r="C29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95" sId="1" odxf="1" dxf="1">
    <nc r="D297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96" sId="1" odxf="1" dxf="1">
    <nc r="E297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7" start="0" length="0">
    <dxf>
      <font>
        <i/>
        <name val="Times New Roman"/>
        <family val="1"/>
      </font>
    </dxf>
  </rfmt>
  <rcc rId="6397" sId="1" odxf="1" dxf="1">
    <nc r="G297">
      <f>G298+G299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398" sId="1">
    <nc r="C298" t="inlineStr">
      <is>
        <t>07</t>
      </is>
    </nc>
  </rcc>
  <rcc rId="6399" sId="1">
    <nc r="D298" t="inlineStr">
      <is>
        <t>09</t>
      </is>
    </nc>
  </rcc>
  <rcc rId="6400" sId="1">
    <nc r="E298" t="inlineStr">
      <is>
        <t>10501  S2160</t>
      </is>
    </nc>
  </rcc>
  <rcc rId="6401" sId="1">
    <nc r="F298" t="inlineStr">
      <is>
        <t>111</t>
      </is>
    </nc>
  </rcc>
  <rcc rId="6402" sId="1" odxf="1" dxf="1">
    <nc r="G298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403" sId="1">
    <nc r="C299" t="inlineStr">
      <is>
        <t>07</t>
      </is>
    </nc>
  </rcc>
  <rcc rId="6404" sId="1">
    <nc r="D299" t="inlineStr">
      <is>
        <t>09</t>
      </is>
    </nc>
  </rcc>
  <rcc rId="6405" sId="1">
    <nc r="E299" t="inlineStr">
      <is>
        <t>10501 S2160</t>
      </is>
    </nc>
  </rcc>
  <rcc rId="6406" sId="1">
    <nc r="F299" t="inlineStr">
      <is>
        <t>119</t>
      </is>
    </nc>
  </rcc>
  <rcc rId="6407" sId="1" odxf="1" dxf="1">
    <nc r="G299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408" sId="1">
    <nc r="B297" t="inlineStr">
      <is>
        <t>969</t>
      </is>
    </nc>
  </rcc>
  <rcc rId="6409" sId="1">
    <nc r="B298" t="inlineStr">
      <is>
        <t>969</t>
      </is>
    </nc>
  </rcc>
  <rcc rId="6410" sId="1">
    <nc r="B299" t="inlineStr">
      <is>
        <t>969</t>
      </is>
    </nc>
  </rcc>
  <rfmt sheetId="1" sqref="B297" start="0" length="2147483647">
    <dxf>
      <font>
        <i/>
      </font>
    </dxf>
  </rfmt>
  <rcc rId="6411" sId="1">
    <oc r="G285">
      <f>G288+G291+G286</f>
    </oc>
    <nc r="G285">
      <f>G288+G291+G286+G297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412" sId="1" ref="A328:XFD328" action="insert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</rrc>
  <rcc rId="6413" sId="1">
    <nc r="A328" t="inlineStr">
      <is>
        <t>Иные выплаты персоналу государственных (муниципальных) органов, за исключением фонда оплаты труда</t>
      </is>
    </nc>
  </rcc>
  <rcc rId="6414" sId="1" numFmtId="4">
    <oc r="G327">
      <v>4920.6000000000004</v>
    </oc>
    <nc r="G327">
      <v>5263</v>
    </nc>
  </rcc>
  <rcc rId="6415" sId="1">
    <nc r="C328" t="inlineStr">
      <is>
        <t>01</t>
      </is>
    </nc>
  </rcc>
  <rcc rId="6416" sId="1">
    <nc r="D328" t="inlineStr">
      <is>
        <t>06</t>
      </is>
    </nc>
  </rcc>
  <rcc rId="6417" sId="1">
    <nc r="E328" t="inlineStr">
      <is>
        <t>02101 81020</t>
      </is>
    </nc>
  </rcc>
  <rcc rId="6418" sId="1">
    <nc r="F328" t="inlineStr">
      <is>
        <t>122</t>
      </is>
    </nc>
  </rcc>
  <rcc rId="6419" sId="1" numFmtId="4">
    <nc r="G328">
      <v>100</v>
    </nc>
  </rcc>
  <rcc rId="6420" sId="1" numFmtId="4">
    <oc r="G329">
      <v>1486</v>
    </oc>
    <nc r="G329">
      <v>1589.4</v>
    </nc>
  </rcc>
  <rcc rId="6421" sId="1" numFmtId="4">
    <oc r="G330">
      <f>121.9+0.34</f>
    </oc>
    <nc r="G330">
      <v>1480.2</v>
    </nc>
  </rcc>
  <rcc rId="6422" sId="1" numFmtId="4">
    <oc r="G331">
      <f>50+50</f>
    </oc>
    <nc r="G331">
      <v>471.8</v>
    </nc>
  </rcc>
  <rcc rId="6423" sId="1">
    <nc r="B328" t="inlineStr">
      <is>
        <t>970</t>
      </is>
    </nc>
  </rcc>
  <rcc rId="6424" sId="1">
    <oc r="G326">
      <f>SUM(G327:G331)</f>
    </oc>
    <nc r="G326">
      <f>SUM(G327:G331)</f>
    </nc>
  </rcc>
  <rrc rId="6425" sId="1" ref="A336:XFD342" action="insert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76:$XFD$380" dn="Z_B67934D4_E797_41BD_A015_871403995F47_.wvu.Rows" sId="1"/>
  </rrc>
  <rfmt sheetId="1" sqref="A336" start="0" length="0">
    <dxf>
      <font>
        <b/>
        <name val="Times New Roman"/>
        <family val="1"/>
      </font>
      <fill>
        <patternFill patternType="solid">
          <bgColor indexed="15"/>
        </patternFill>
      </fill>
      <alignment vertical="center"/>
    </dxf>
  </rfmt>
  <rcc rId="6426" sId="1" odxf="1" dxf="1" numFmtId="30">
    <nc r="B336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6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6" start="0" length="0">
    <dxf>
      <fill>
        <patternFill patternType="solid">
          <bgColor indexed="45"/>
        </patternFill>
      </fill>
    </dxf>
  </rfmt>
  <rfmt sheetId="1" sqref="I336" start="0" length="0">
    <dxf>
      <fill>
        <patternFill patternType="solid">
          <bgColor indexed="45"/>
        </patternFill>
      </fill>
    </dxf>
  </rfmt>
  <rfmt sheetId="1" sqref="J336" start="0" length="0">
    <dxf>
      <fill>
        <patternFill patternType="solid">
          <bgColor indexed="45"/>
        </patternFill>
      </fill>
    </dxf>
  </rfmt>
  <rfmt sheetId="1" sqref="A336:XFD336" start="0" length="0">
    <dxf>
      <fill>
        <patternFill patternType="solid">
          <bgColor indexed="45"/>
        </patternFill>
      </fill>
    </dxf>
  </rfmt>
  <rfmt sheetId="1" sqref="A337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cc rId="6427" sId="1" odxf="1" dxf="1" numFmtId="30">
    <nc r="B337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337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337" start="0" length="0">
    <dxf>
      <fill>
        <patternFill patternType="solid">
          <bgColor indexed="45"/>
        </patternFill>
      </fill>
    </dxf>
  </rfmt>
  <rfmt sheetId="1" sqref="I337" start="0" length="0">
    <dxf>
      <fill>
        <patternFill patternType="solid">
          <bgColor indexed="45"/>
        </patternFill>
      </fill>
    </dxf>
  </rfmt>
  <rfmt sheetId="1" sqref="J337" start="0" length="0">
    <dxf>
      <fill>
        <patternFill patternType="solid">
          <bgColor indexed="45"/>
        </patternFill>
      </fill>
    </dxf>
  </rfmt>
  <rfmt sheetId="1" sqref="A337:XFD337" start="0" length="0">
    <dxf>
      <fill>
        <patternFill patternType="solid">
          <bgColor indexed="45"/>
        </patternFill>
      </fill>
    </dxf>
  </rfmt>
  <rfmt sheetId="1" sqref="A338" start="0" length="0">
    <dxf>
      <font>
        <b/>
        <name val="Times New Roman"/>
        <family val="1"/>
      </font>
      <alignment horizontal="general"/>
    </dxf>
  </rfmt>
  <rcc rId="6428" sId="1" odxf="1" dxf="1" numFmtId="30">
    <nc r="B338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8" start="0" length="0">
    <dxf>
      <font>
        <b/>
        <name val="Times New Roman"/>
        <family val="1"/>
      </font>
    </dxf>
  </rfmt>
  <rfmt sheetId="1" sqref="D338" start="0" length="0">
    <dxf>
      <font>
        <b/>
        <name val="Times New Roman"/>
        <family val="1"/>
      </font>
    </dxf>
  </rfmt>
  <rfmt sheetId="1" sqref="E338" start="0" length="0">
    <dxf>
      <font>
        <b/>
        <name val="Times New Roman"/>
        <family val="1"/>
      </font>
    </dxf>
  </rfmt>
  <rfmt sheetId="1" sqref="F338" start="0" length="0">
    <dxf>
      <font>
        <b/>
        <name val="Times New Roman"/>
        <family val="1"/>
      </font>
    </dxf>
  </rfmt>
  <rfmt sheetId="1" sqref="G33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338" start="0" length="0">
    <dxf>
      <font>
        <i val="0"/>
        <name val="Times New Roman CYR"/>
        <family val="1"/>
      </font>
    </dxf>
  </rfmt>
  <rfmt sheetId="1" sqref="I338" start="0" length="0">
    <dxf>
      <font>
        <i val="0"/>
        <name val="Times New Roman CYR"/>
        <family val="1"/>
      </font>
    </dxf>
  </rfmt>
  <rfmt sheetId="1" sqref="J338" start="0" length="0">
    <dxf>
      <font>
        <i val="0"/>
        <name val="Times New Roman CYR"/>
        <family val="1"/>
      </font>
    </dxf>
  </rfmt>
  <rfmt sheetId="1" sqref="A338:XFD338" start="0" length="0">
    <dxf>
      <font>
        <i val="0"/>
        <name val="Times New Roman CYR"/>
        <family val="1"/>
      </font>
    </dxf>
  </rfmt>
  <rfmt sheetId="1" sqref="A339" start="0" length="0">
    <dxf>
      <font>
        <b/>
        <i/>
        <name val="Times New Roman"/>
        <family val="1"/>
      </font>
      <alignment horizontal="general" vertical="center"/>
    </dxf>
  </rfmt>
  <rcc rId="6429" sId="1" odxf="1" dxf="1" numFmtId="30">
    <nc r="B33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339" start="0" length="0">
    <dxf>
      <font>
        <b/>
        <i/>
        <name val="Times New Roman"/>
        <family val="1"/>
      </font>
    </dxf>
  </rfmt>
  <rfmt sheetId="1" sqref="D339" start="0" length="0">
    <dxf>
      <font>
        <b/>
        <i/>
        <name val="Times New Roman"/>
        <family val="1"/>
      </font>
    </dxf>
  </rfmt>
  <rfmt sheetId="1" sqref="E339" start="0" length="0">
    <dxf>
      <font>
        <b/>
        <i/>
        <name val="Times New Roman"/>
        <family val="1"/>
      </font>
    </dxf>
  </rfmt>
  <rfmt sheetId="1" sqref="F339" start="0" length="0">
    <dxf>
      <font>
        <b/>
        <i/>
        <name val="Times New Roman"/>
        <family val="1"/>
      </font>
    </dxf>
  </rfmt>
  <rfmt sheetId="1" sqref="G339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H339" start="0" length="0">
    <dxf>
      <font>
        <i val="0"/>
        <name val="Times New Roman CYR"/>
        <family val="1"/>
      </font>
    </dxf>
  </rfmt>
  <rfmt sheetId="1" sqref="I339" start="0" length="0">
    <dxf>
      <font>
        <i val="0"/>
        <name val="Times New Roman CYR"/>
        <family val="1"/>
      </font>
    </dxf>
  </rfmt>
  <rfmt sheetId="1" sqref="J339" start="0" length="0">
    <dxf>
      <font>
        <i val="0"/>
        <name val="Times New Roman CYR"/>
        <family val="1"/>
      </font>
    </dxf>
  </rfmt>
  <rfmt sheetId="1" sqref="A339:XFD339" start="0" length="0">
    <dxf>
      <font>
        <i val="0"/>
        <name val="Times New Roman CYR"/>
        <family val="1"/>
      </font>
    </dxf>
  </rfmt>
  <rfmt sheetId="1" sqref="A340" start="0" length="0">
    <dxf>
      <font>
        <i/>
        <name val="Times New Roman"/>
        <family val="1"/>
      </font>
      <alignment horizontal="general"/>
    </dxf>
  </rfmt>
  <rcc rId="6430" sId="1" odxf="1" dxf="1" numFmtId="30">
    <nc r="B340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40" start="0" length="0">
    <dxf>
      <font>
        <i/>
        <name val="Times New Roman"/>
        <family val="1"/>
      </font>
    </dxf>
  </rfmt>
  <rfmt sheetId="1" sqref="D340" start="0" length="0">
    <dxf>
      <font>
        <i/>
        <name val="Times New Roman"/>
        <family val="1"/>
      </font>
    </dxf>
  </rfmt>
  <rfmt sheetId="1" sqref="E340" start="0" length="0">
    <dxf>
      <font>
        <i/>
        <name val="Times New Roman"/>
        <family val="1"/>
      </font>
    </dxf>
  </rfmt>
  <rfmt sheetId="1" sqref="F340" start="0" length="0">
    <dxf>
      <font>
        <i/>
        <name val="Times New Roman"/>
        <family val="1"/>
      </font>
    </dxf>
  </rfmt>
  <rfmt sheetId="1" sqref="G34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40" start="0" length="0">
    <dxf>
      <fill>
        <patternFill patternType="solid">
          <bgColor indexed="45"/>
        </patternFill>
      </fill>
    </dxf>
  </rfmt>
  <rfmt sheetId="1" sqref="I340" start="0" length="0">
    <dxf>
      <fill>
        <patternFill patternType="solid">
          <bgColor indexed="45"/>
        </patternFill>
      </fill>
    </dxf>
  </rfmt>
  <rfmt sheetId="1" sqref="J340" start="0" length="0">
    <dxf>
      <fill>
        <patternFill patternType="solid">
          <bgColor indexed="45"/>
        </patternFill>
      </fill>
    </dxf>
  </rfmt>
  <rfmt sheetId="1" sqref="A340:XFD340" start="0" length="0">
    <dxf>
      <fill>
        <patternFill patternType="solid">
          <bgColor indexed="45"/>
        </patternFill>
      </fill>
    </dxf>
  </rfmt>
  <rfmt sheetId="1" sqref="A341" start="0" length="0">
    <dxf>
      <font>
        <i/>
        <name val="Times New Roman"/>
        <family val="1"/>
      </font>
      <alignment horizontal="general"/>
    </dxf>
  </rfmt>
  <rcc rId="6431" sId="1" odxf="1" dxf="1" numFmtId="30">
    <nc r="B341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41" start="0" length="0">
    <dxf>
      <font>
        <i/>
        <name val="Times New Roman"/>
        <family val="1"/>
      </font>
    </dxf>
  </rfmt>
  <rfmt sheetId="1" sqref="D341" start="0" length="0">
    <dxf>
      <font>
        <i/>
        <name val="Times New Roman"/>
        <family val="1"/>
      </font>
    </dxf>
  </rfmt>
  <rfmt sheetId="1" sqref="E341" start="0" length="0">
    <dxf>
      <font>
        <i/>
        <name val="Times New Roman"/>
        <family val="1"/>
      </font>
    </dxf>
  </rfmt>
  <rfmt sheetId="1" sqref="F341" start="0" length="0">
    <dxf>
      <font>
        <i/>
        <name val="Times New Roman"/>
        <family val="1"/>
      </font>
    </dxf>
  </rfmt>
  <rfmt sheetId="1" sqref="G34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41" start="0" length="0">
    <dxf>
      <fill>
        <patternFill patternType="solid">
          <bgColor indexed="45"/>
        </patternFill>
      </fill>
    </dxf>
  </rfmt>
  <rfmt sheetId="1" sqref="I341" start="0" length="0">
    <dxf>
      <fill>
        <patternFill patternType="solid">
          <bgColor indexed="45"/>
        </patternFill>
      </fill>
    </dxf>
  </rfmt>
  <rfmt sheetId="1" sqref="J341" start="0" length="0">
    <dxf>
      <fill>
        <patternFill patternType="solid">
          <bgColor indexed="45"/>
        </patternFill>
      </fill>
    </dxf>
  </rfmt>
  <rfmt sheetId="1" sqref="A341:XFD341" start="0" length="0">
    <dxf>
      <fill>
        <patternFill patternType="solid">
          <bgColor indexed="45"/>
        </patternFill>
      </fill>
    </dxf>
  </rfmt>
  <rfmt sheetId="1" sqref="A342" start="0" length="0">
    <dxf>
      <alignment horizontal="general"/>
    </dxf>
  </rfmt>
  <rcc rId="6432" sId="1" numFmtId="30">
    <nc r="B342">
      <v>970</v>
    </nc>
  </rcc>
  <rfmt sheetId="1" sqref="G342" start="0" length="0">
    <dxf>
      <fill>
        <patternFill patternType="none">
          <bgColor indexed="65"/>
        </patternFill>
      </fill>
    </dxf>
  </rfmt>
  <rfmt sheetId="1" sqref="H342" start="0" length="0">
    <dxf>
      <fill>
        <patternFill patternType="solid">
          <bgColor indexed="45"/>
        </patternFill>
      </fill>
    </dxf>
  </rfmt>
  <rfmt sheetId="1" sqref="I342" start="0" length="0">
    <dxf>
      <fill>
        <patternFill patternType="solid">
          <bgColor indexed="45"/>
        </patternFill>
      </fill>
    </dxf>
  </rfmt>
  <rfmt sheetId="1" sqref="J342" start="0" length="0">
    <dxf>
      <fill>
        <patternFill patternType="solid">
          <bgColor indexed="45"/>
        </patternFill>
      </fill>
    </dxf>
  </rfmt>
  <rfmt sheetId="1" sqref="A342:XFD342" start="0" length="0">
    <dxf>
      <fill>
        <patternFill patternType="solid">
          <bgColor indexed="45"/>
        </patternFill>
      </fill>
    </dxf>
  </rfmt>
  <rcc rId="6433" sId="1" odxf="1" dxf="1">
    <nc r="A336" t="inlineStr">
      <is>
        <t>ОБСЛУЖИВАНИЕ ГОСУДАРСТВЕННОГО И МУНИЦИПАЛЬНОГО ДОЛГА</t>
      </is>
    </nc>
    <ndxf>
      <font>
        <color indexed="8"/>
        <name val="Times New Roman"/>
        <family val="1"/>
      </font>
    </ndxf>
  </rcc>
  <rcc rId="6434" sId="1" odxf="1" dxf="1">
    <nc r="A337" t="inlineStr">
      <is>
        <t>Обслуживание государственного внутреннего и муниципального долга</t>
      </is>
    </nc>
    <ndxf>
      <font>
        <color indexed="8"/>
        <name val="Times New Roman"/>
        <family val="1"/>
      </font>
    </ndxf>
  </rcc>
  <rcc rId="6435" sId="1">
    <nc r="A338" t="inlineStr">
      <is>
        <t>Муниципальная Программа «Управление муниципальными финансами и муниципальным долгом на 2020-2024 годы</t>
      </is>
    </nc>
  </rcc>
  <rcc rId="6436" sId="1" odxf="1" dxf="1">
    <nc r="A339" t="inlineStr">
      <is>
        <t>Подпрограмма «Управление муниципальным долгом»</t>
      </is>
    </nc>
    <ndxf>
      <alignment vertical="top"/>
      <border outline="0">
        <left/>
        <right/>
        <top/>
        <bottom/>
      </border>
    </ndxf>
  </rcc>
  <rcc rId="6437" sId="1" odxf="1" dxf="1">
    <nc r="A340" t="inlineStr">
      <is>
        <t>Основное мероприятие "Обслуживание муниципального долга"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6438" sId="1" odxf="1" dxf="1">
    <nc r="A341" t="inlineStr">
      <is>
        <t>Процентные платежи по муниципальному долгу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6439" sId="1" odxf="1" dxf="1">
    <nc r="A342" t="inlineStr">
      <is>
        <t>Обслуживание муниципального долга</t>
      </is>
    </nc>
    <ndxf>
      <alignment vertical="bottom" wrapText="0"/>
    </ndxf>
  </rcc>
  <rcc rId="6440" sId="1">
    <nc r="C336" t="inlineStr">
      <is>
        <t>13</t>
      </is>
    </nc>
  </rcc>
  <rcc rId="6441" sId="1">
    <nc r="G336">
      <f>G337</f>
    </nc>
  </rcc>
  <rcc rId="6442" sId="1">
    <nc r="C337" t="inlineStr">
      <is>
        <t>13</t>
      </is>
    </nc>
  </rcc>
  <rcc rId="6443" sId="1">
    <nc r="D337" t="inlineStr">
      <is>
        <t>01</t>
      </is>
    </nc>
  </rcc>
  <rcc rId="6444" sId="1">
    <nc r="G337">
      <f>G338</f>
    </nc>
  </rcc>
  <rcc rId="6445" sId="1">
    <nc r="C338" t="inlineStr">
      <is>
        <t>13</t>
      </is>
    </nc>
  </rcc>
  <rcc rId="6446" sId="1">
    <nc r="D338" t="inlineStr">
      <is>
        <t>01</t>
      </is>
    </nc>
  </rcc>
  <rcc rId="6447" sId="1">
    <nc r="E338" t="inlineStr">
      <is>
        <t>02000 00000</t>
      </is>
    </nc>
  </rcc>
  <rcc rId="6448" sId="1">
    <nc r="G338">
      <f>G339</f>
    </nc>
  </rcc>
  <rcc rId="6449" sId="1">
    <nc r="C339" t="inlineStr">
      <is>
        <t>13</t>
      </is>
    </nc>
  </rcc>
  <rcc rId="6450" sId="1">
    <nc r="D339" t="inlineStr">
      <is>
        <t>01</t>
      </is>
    </nc>
  </rcc>
  <rcc rId="6451" sId="1">
    <nc r="E339" t="inlineStr">
      <is>
        <t>02300 00000</t>
      </is>
    </nc>
  </rcc>
  <rcc rId="6452" sId="1">
    <nc r="G339">
      <f>G340</f>
    </nc>
  </rcc>
  <rcc rId="6453" sId="1">
    <nc r="C340" t="inlineStr">
      <is>
        <t>13</t>
      </is>
    </nc>
  </rcc>
  <rcc rId="6454" sId="1">
    <nc r="D340" t="inlineStr">
      <is>
        <t>01</t>
      </is>
    </nc>
  </rcc>
  <rcc rId="6455" sId="1">
    <nc r="E340" t="inlineStr">
      <is>
        <t>02301 00000</t>
      </is>
    </nc>
  </rcc>
  <rcc rId="6456" sId="1">
    <nc r="G340">
      <f>G341</f>
    </nc>
  </rcc>
  <rcc rId="6457" sId="1">
    <nc r="C341" t="inlineStr">
      <is>
        <t>13</t>
      </is>
    </nc>
  </rcc>
  <rcc rId="6458" sId="1">
    <nc r="D341" t="inlineStr">
      <is>
        <t>01</t>
      </is>
    </nc>
  </rcc>
  <rcc rId="6459" sId="1">
    <nc r="E341" t="inlineStr">
      <is>
        <t>02301 87010</t>
      </is>
    </nc>
  </rcc>
  <rcc rId="6460" sId="1">
    <nc r="G341">
      <f>SUM(G342)</f>
    </nc>
  </rcc>
  <rcc rId="6461" sId="1">
    <nc r="C342" t="inlineStr">
      <is>
        <t>13</t>
      </is>
    </nc>
  </rcc>
  <rcc rId="6462" sId="1">
    <nc r="D342" t="inlineStr">
      <is>
        <t>01</t>
      </is>
    </nc>
  </rcc>
  <rcc rId="6463" sId="1">
    <nc r="E342" t="inlineStr">
      <is>
        <t>02301 87010</t>
      </is>
    </nc>
  </rcc>
  <rcc rId="6464" sId="1">
    <nc r="F342" t="inlineStr">
      <is>
        <t>730</t>
      </is>
    </nc>
  </rcc>
  <rcc rId="6465" sId="1" numFmtId="4">
    <nc r="G342">
      <v>13.72137</v>
    </nc>
  </rcc>
  <rcc rId="6466" sId="1">
    <oc r="G320">
      <f>G321+G343</f>
    </oc>
    <nc r="G320">
      <f>G321+G343+G336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67" sId="1">
    <oc r="B137" t="inlineStr">
      <is>
        <t>976</t>
      </is>
    </oc>
    <nc r="B137" t="inlineStr">
      <is>
        <t>968</t>
      </is>
    </nc>
  </rcc>
  <rcc rId="6468" sId="1">
    <oc r="B138" t="inlineStr">
      <is>
        <t>976</t>
      </is>
    </oc>
    <nc r="B138" t="inlineStr">
      <is>
        <t>968</t>
      </is>
    </nc>
  </rcc>
  <rcc rId="6469" sId="1">
    <oc r="B139" t="inlineStr">
      <is>
        <t>976</t>
      </is>
    </oc>
    <nc r="B139" t="inlineStr">
      <is>
        <t>968</t>
      </is>
    </nc>
  </rcc>
  <rcc rId="6470" sId="1">
    <oc r="B140" t="inlineStr">
      <is>
        <t>976</t>
      </is>
    </oc>
    <nc r="B140" t="inlineStr">
      <is>
        <t>968</t>
      </is>
    </nc>
  </rcc>
  <rrc rId="6471" sId="1" ref="A177:XFD177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472" sId="1" ref="A177:XFD177" action="insert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rc rId="6473" sId="1" ref="A177:XFD177" action="insert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</rrc>
  <rrc rId="6474" sId="1" ref="A177:XFD177" action="insert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</rrc>
  <rm rId="6475" sheetId="1" source="A432:XFD432" destination="A180:XFD180" sourceSheetId="1">
    <rfmt sheetId="1" xfDxf="1" sqref="A180:XFD180" start="0" length="0">
      <dxf>
        <font>
          <i/>
          <name val="Times New Roman CYR"/>
          <family val="1"/>
        </font>
        <alignment wrapText="1"/>
      </dxf>
    </rfmt>
    <rfmt sheetId="1" sqref="A180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6476" sId="1">
    <oc r="E180" t="inlineStr">
      <is>
        <t>08201 L5760</t>
      </is>
    </oc>
    <nc r="E180" t="inlineStr">
      <is>
        <t>99900 L5760</t>
      </is>
    </nc>
  </rcc>
  <rcc rId="6477" sId="1">
    <oc r="B180" t="inlineStr">
      <is>
        <t>973</t>
      </is>
    </oc>
    <nc r="B180" t="inlineStr">
      <is>
        <t>968</t>
      </is>
    </nc>
  </rcc>
  <rcc rId="6478" sId="1">
    <oc r="G430">
      <f>G431+G180</f>
    </oc>
    <nc r="G430">
      <f>G431</f>
    </nc>
  </rcc>
  <rcc rId="6479" sId="1">
    <nc r="B179" t="inlineStr">
      <is>
        <t>968</t>
      </is>
    </nc>
  </rcc>
  <rcc rId="6480" sId="1">
    <nc r="C179" t="inlineStr">
      <is>
        <t>08</t>
      </is>
    </nc>
  </rcc>
  <rcc rId="6481" sId="1">
    <nc r="D179" t="inlineStr">
      <is>
        <t>01</t>
      </is>
    </nc>
  </rcc>
  <rcc rId="6482" sId="1">
    <nc r="E179" t="inlineStr">
      <is>
        <t>99900 L5760</t>
      </is>
    </nc>
  </rcc>
  <rcc rId="6483" sId="1" odxf="1" dxf="1">
    <nc r="A179" t="inlineStr">
      <is>
        <t>На 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179:E179" start="0" length="2147483647">
    <dxf>
      <font>
        <i/>
      </font>
    </dxf>
  </rfmt>
  <rfmt sheetId="1" sqref="G179" start="0" length="2147483647">
    <dxf>
      <font>
        <i/>
      </font>
    </dxf>
  </rfmt>
  <rcc rId="6484" sId="1">
    <nc r="G179">
      <f>G180</f>
    </nc>
  </rcc>
  <rcc rId="6485" sId="1" odxf="1" dxf="1">
    <nc r="A178" t="inlineStr">
      <is>
        <t>Непрограммные расходы</t>
      </is>
    </nc>
    <odxf>
      <font>
        <b val="0"/>
        <i val="0"/>
        <color indexed="8"/>
        <name val="Times New Roman"/>
        <family val="1"/>
      </font>
      <alignment horizontal="left" vertical="center"/>
    </odxf>
    <ndxf>
      <font>
        <b/>
        <i/>
        <color indexed="8"/>
        <name val="Times New Roman CYR"/>
        <family val="1"/>
      </font>
      <alignment horizontal="general" vertical="top"/>
    </ndxf>
  </rcc>
  <rcc rId="6486" sId="1">
    <nc r="B178" t="inlineStr">
      <is>
        <t>968</t>
      </is>
    </nc>
  </rcc>
  <rcc rId="6487" sId="1">
    <nc r="C178" t="inlineStr">
      <is>
        <t>08</t>
      </is>
    </nc>
  </rcc>
  <rcc rId="6488" sId="1">
    <nc r="D178" t="inlineStr">
      <is>
        <t>01</t>
      </is>
    </nc>
  </rcc>
  <rcc rId="6489" sId="1">
    <nc r="E178" t="inlineStr">
      <is>
        <t>99900 00000</t>
      </is>
    </nc>
  </rcc>
  <rcc rId="6490" sId="1">
    <nc r="G178">
      <f>G179</f>
    </nc>
  </rcc>
  <rfmt sheetId="1" sqref="B178:G178" start="0" length="2147483647">
    <dxf>
      <font>
        <i/>
      </font>
    </dxf>
  </rfmt>
  <rfmt sheetId="1" sqref="B178:G178" start="0" length="2147483647">
    <dxf>
      <font>
        <b/>
      </font>
    </dxf>
  </rfmt>
  <rrc rId="6491" sId="1" ref="A178:XFD178" action="insert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76:$XFD$380" dn="Z_B67934D4_E797_41BD_A015_871403995F47_.wvu.Rows" sId="1"/>
  </rrc>
  <rcc rId="6492" sId="1" odxf="1" dxf="1">
    <nc r="B178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3" sId="1" odxf="1" dxf="1">
    <nc r="C178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4" sId="1" odxf="1" dxf="1">
    <nc r="D178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5" sId="1">
    <nc r="G178">
      <f>G179</f>
    </nc>
  </rcc>
  <rfmt sheetId="1" sqref="G178" start="0" length="2147483647">
    <dxf>
      <font>
        <i/>
      </font>
    </dxf>
  </rfmt>
  <rfmt sheetId="1" sqref="G178" start="0" length="2147483647">
    <dxf>
      <font>
        <b/>
      </font>
    </dxf>
  </rfmt>
  <rcc rId="6496" sId="1" odxf="1" dxf="1">
    <nc r="B177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7" sId="1" odxf="1" dxf="1">
    <nc r="C177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8" sId="1">
    <nc r="G177">
      <f>G178</f>
    </nc>
  </rcc>
  <rfmt sheetId="1" sqref="G177" start="0" length="2147483647">
    <dxf>
      <font>
        <b/>
      </font>
    </dxf>
  </rfmt>
  <rfmt sheetId="1" sqref="B177:C177" start="0" length="2147483647">
    <dxf>
      <font>
        <i val="0"/>
      </font>
    </dxf>
  </rfmt>
  <rcc rId="6499" sId="1">
    <nc r="A178" t="inlineStr">
      <is>
        <t>Культура</t>
      </is>
    </nc>
  </rcc>
  <rfmt sheetId="1" sqref="A178" start="0" length="2147483647">
    <dxf>
      <font>
        <b/>
        <charset val="204"/>
      </font>
    </dxf>
  </rfmt>
  <rfmt sheetId="1" sqref="A178" start="0" length="2147483647">
    <dxf>
      <font>
        <i/>
      </font>
    </dxf>
  </rfmt>
  <rcc rId="6500" sId="1">
    <nc r="A177" t="inlineStr">
      <is>
        <t>КУЛЬТУРА, КИНЕМАТОГРАФИЯ</t>
      </is>
    </nc>
  </rcc>
  <rfmt sheetId="1" sqref="A177" start="0" length="2147483647">
    <dxf>
      <font>
        <b/>
        <charset val="204"/>
      </font>
    </dxf>
  </rfmt>
  <rfmt sheetId="1" sqref="A177:XFD177">
    <dxf>
      <fill>
        <patternFill>
          <bgColor rgb="FF66FFFF"/>
        </patternFill>
      </fill>
    </dxf>
  </rfmt>
  <rfmt sheetId="1" sqref="A178:XFD178">
    <dxf>
      <fill>
        <patternFill>
          <bgColor rgb="FFCCFFFF"/>
        </patternFill>
      </fill>
    </dxf>
  </rfmt>
  <rcc rId="6501" sId="1">
    <oc r="G32">
      <f>G33+G117+G123+G148+G182+G170</f>
    </oc>
    <nc r="G32">
      <f>G33+G117+G123+G148+G182+G170+G177</f>
    </nc>
  </rcc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Ведом.структура!$A$1:$G$554</formula>
    <oldFormula>Ведом.структура!$A$1:$G$554</oldFormula>
  </rdn>
  <rdn rId="0" localSheetId="1" customView="1" name="Z_73FC67B9_3A5E_4402_A781_D3BF0209130F_.wvu.FilterData" hidden="1" oldHidden="1" comment="" oldComment="">
    <formula>Ведом.структура!$A$13:$J$552</formula>
    <oldFormula>Ведом.структура!$A$13:$J$552</oldFormula>
  </rdn>
  <rcv guid="{73FC67B9-3A5E-4402-A781-D3BF0209130F}" action="add"/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04" sId="1" ref="A365:XFD365" action="insertRow">
    <undo index="65535" exp="area" ref3D="1" dr="$A$505:$XFD$505" dn="Z_B67934D4_E797_41BD_A015_871403995F47_.wvu.Rows" sId="1"/>
    <undo index="65535" exp="area" ref3D="1" dr="$A$478:$XFD$478" dn="Z_B67934D4_E797_41BD_A015_871403995F47_.wvu.Rows" sId="1"/>
    <undo index="65535" exp="area" ref3D="1" dr="$A$449:$XFD$449" dn="Z_B67934D4_E797_41BD_A015_871403995F47_.wvu.Rows" sId="1"/>
    <undo index="65535" exp="area" ref3D="1" dr="$A$431:$XFD$432" dn="Z_B67934D4_E797_41BD_A015_871403995F47_.wvu.Rows" sId="1"/>
    <undo index="65535" exp="area" ref3D="1" dr="$A$421:$XFD$422" dn="Z_B67934D4_E797_41BD_A015_871403995F47_.wvu.Rows" sId="1"/>
    <undo index="65535" exp="area" ref3D="1" dr="$A$383:$XFD$387" dn="Z_B67934D4_E797_41BD_A015_871403995F47_.wvu.Rows" sId="1"/>
  </rrc>
  <rcc rId="6505" sId="1">
    <nc r="A365" t="inlineStr">
      <is>
        <t>Иные выплаты персоналу государственных (муниципальных) органов, за исключением фонда оплаты труда</t>
      </is>
    </nc>
  </rcc>
  <rcc rId="6506" sId="1" numFmtId="4">
    <oc r="G364">
      <v>4289.7</v>
    </oc>
    <nc r="G364">
      <v>4491.7</v>
    </nc>
  </rcc>
  <rcc rId="6507" sId="1">
    <nc r="C365" t="inlineStr">
      <is>
        <t>01</t>
      </is>
    </nc>
  </rcc>
  <rcc rId="6508" sId="1">
    <nc r="D365" t="inlineStr">
      <is>
        <t>13</t>
      </is>
    </nc>
  </rcc>
  <rcc rId="6509" sId="1">
    <nc r="E365" t="inlineStr">
      <is>
        <t>04102 81020</t>
      </is>
    </nc>
  </rcc>
  <rcc rId="6510" sId="1">
    <nc r="F365" t="inlineStr">
      <is>
        <t>122</t>
      </is>
    </nc>
  </rcc>
  <rcc rId="6511" sId="1" numFmtId="4">
    <nc r="G365">
      <v>10</v>
    </nc>
  </rcc>
  <rcc rId="6512" sId="1" numFmtId="4">
    <oc r="G366">
      <v>1295.5</v>
    </oc>
    <nc r="G366">
      <v>1356.5</v>
    </nc>
  </rcc>
  <rcc rId="6513" sId="1">
    <nc r="B365" t="inlineStr">
      <is>
        <t>971</t>
      </is>
    </nc>
  </rcc>
  <rcc rId="6514" sId="1" numFmtId="4">
    <oc r="G368">
      <v>50</v>
    </oc>
    <nc r="G368">
      <v>193</v>
    </nc>
  </rcc>
  <rcc rId="6515" sId="1" numFmtId="4">
    <oc r="G369">
      <v>50</v>
    </oc>
    <nc r="G369">
      <v>19.2</v>
    </nc>
  </rcc>
  <rcc rId="6516" sId="1" numFmtId="4">
    <oc r="G372">
      <v>200</v>
    </oc>
    <nc r="G372">
      <f>280+350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17" sId="1" ref="A404:XFD404" action="insertRow">
    <undo index="65535" exp="area" ref3D="1" dr="$A$510:$XFD$510" dn="Z_B67934D4_E797_41BD_A015_871403995F47_.wvu.Rows" sId="1"/>
    <undo index="65535" exp="area" ref3D="1" dr="$A$483:$XFD$483" dn="Z_B67934D4_E797_41BD_A015_871403995F47_.wvu.Rows" sId="1"/>
    <undo index="65535" exp="area" ref3D="1" dr="$A$454:$XFD$454" dn="Z_B67934D4_E797_41BD_A015_871403995F47_.wvu.Rows" sId="1"/>
    <undo index="65535" exp="area" ref3D="1" dr="$A$436:$XFD$437" dn="Z_B67934D4_E797_41BD_A015_871403995F47_.wvu.Rows" sId="1"/>
    <undo index="65535" exp="area" ref3D="1" dr="$A$426:$XFD$427" dn="Z_B67934D4_E797_41BD_A015_871403995F47_.wvu.Rows" sId="1"/>
  </rrc>
  <rrc rId="6518" sId="1" ref="A404:XFD406" action="insertRow">
    <undo index="65535" exp="area" ref3D="1" dr="$A$511:$XFD$511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7:$XFD$438" dn="Z_B67934D4_E797_41BD_A015_871403995F47_.wvu.Rows" sId="1"/>
    <undo index="65535" exp="area" ref3D="1" dr="$A$427:$XFD$428" dn="Z_B67934D4_E797_41BD_A015_871403995F47_.wvu.Rows" sId="1"/>
  </rrc>
  <rrc rId="6519" sId="1" ref="A404:XFD404" action="insertRow">
    <undo index="65535" exp="area" ref3D="1" dr="$A$514:$XFD$514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40:$XFD$441" dn="Z_B67934D4_E797_41BD_A015_871403995F47_.wvu.Rows" sId="1"/>
    <undo index="65535" exp="area" ref3D="1" dr="$A$430:$XFD$431" dn="Z_B67934D4_E797_41BD_A015_871403995F47_.wvu.Rows" sId="1"/>
  </rrc>
  <rm rId="6520" sheetId="1" source="A438:XFD438" destination="A408:XFD408" sourceSheetId="1">
    <rfmt sheetId="1" xfDxf="1" sqref="A408:XFD408" start="0" length="0">
      <dxf>
        <font>
          <name val="Times New Roman CYR"/>
          <family val="1"/>
        </font>
        <alignment wrapText="1"/>
      </dxf>
    </rfmt>
    <rfmt sheetId="1" sqref="A4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6521" sId="1">
    <oc r="E408" t="inlineStr">
      <is>
        <t>08201 L5760</t>
      </is>
    </oc>
    <nc r="E408" t="inlineStr">
      <is>
        <t>99900 L5760</t>
      </is>
    </nc>
  </rcc>
  <rcc rId="6522" sId="1">
    <oc r="B408" t="inlineStr">
      <is>
        <t>973</t>
      </is>
    </oc>
    <nc r="B408" t="inlineStr">
      <is>
        <t>971</t>
      </is>
    </nc>
  </rcc>
  <rcc rId="6523" sId="1">
    <oc r="G437">
      <f>G408</f>
    </oc>
    <nc r="G437"/>
  </rcc>
  <rcc rId="6524" sId="1" odxf="1" dxf="1">
    <nc r="A407" t="inlineStr">
      <is>
        <t>На 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rc rId="6525" sId="1" ref="A437:XFD437" action="deleteRow">
    <undo index="65535" exp="ref" v="1" dr="G436" r="G433" sId="1"/>
    <undo index="65535" exp="area" ref3D="1" dr="$A$515:$XFD$515" dn="Z_B67934D4_E797_41BD_A015_871403995F47_.wvu.Rows" sId="1"/>
    <undo index="65535" exp="area" ref3D="1" dr="$A$488:$XFD$488" dn="Z_B67934D4_E797_41BD_A015_871403995F47_.wvu.Rows" sId="1"/>
    <undo index="65535" exp="area" ref3D="1" dr="$A$459:$XFD$459" dn="Z_B67934D4_E797_41BD_A015_871403995F47_.wvu.Rows" sId="1"/>
    <undo index="65535" exp="area" ref3D="1" dr="$A$441:$XFD$442" dn="Z_B67934D4_E797_41BD_A015_871403995F47_.wvu.Rows" sId="1"/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На 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08201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26" sId="1" ref="A437:XFD437" action="deleteRow">
    <undo index="65535" exp="area" ref3D="1" dr="$A$514:$XFD$514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40:$XFD$441" dn="Z_B67934D4_E797_41BD_A015_871403995F47_.wvu.Rows" sId="1"/>
    <rfmt sheetId="1" xfDxf="1" sqref="A437:XFD437" start="0" length="0">
      <dxf>
        <font>
          <name val="Times New Roman CYR"/>
          <family val="1"/>
        </font>
        <alignment wrapText="1"/>
      </dxf>
    </rfmt>
  </rrc>
  <rrc rId="6527" sId="1" ref="A437:XFD437" action="deleteRow">
    <undo index="65535" exp="area" ref3D="1" dr="$A$513:$XFD$513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9:$XFD$440" dn="Z_B67934D4_E797_41BD_A015_871403995F47_.wvu.Rows" sId="1"/>
    <rfmt sheetId="1" xfDxf="1" sqref="A437:XFD437" start="0" length="0"/>
  </rrc>
  <rcc rId="6528" sId="1">
    <oc r="G434">
      <f>G435+G437+#REF!</f>
    </oc>
    <nc r="G434">
      <f>G435+G437</f>
    </nc>
  </rcc>
  <rcc rId="6529" sId="1">
    <nc r="B407" t="inlineStr">
      <is>
        <t>971</t>
      </is>
    </nc>
  </rcc>
  <rcc rId="6530" sId="1">
    <nc r="C407" t="inlineStr">
      <is>
        <t>08</t>
      </is>
    </nc>
  </rcc>
  <rcc rId="6531" sId="1">
    <nc r="D407" t="inlineStr">
      <is>
        <t>01</t>
      </is>
    </nc>
  </rcc>
  <rcc rId="6532" sId="1">
    <nc r="E407" t="inlineStr">
      <is>
        <t>99900 L5760</t>
      </is>
    </nc>
  </rcc>
  <rfmt sheetId="1" sqref="B407:E407" start="0" length="2147483647">
    <dxf>
      <font>
        <i/>
      </font>
    </dxf>
  </rfmt>
  <rcc rId="6533" sId="1">
    <nc r="G407">
      <f>G408</f>
    </nc>
  </rcc>
  <rfmt sheetId="1" sqref="G407" start="0" length="2147483647">
    <dxf>
      <font>
        <i/>
      </font>
    </dxf>
  </rfmt>
  <rcc rId="6534" sId="1" odxf="1" dxf="1">
    <nc r="A406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A406" start="0" length="2147483647">
    <dxf>
      <font>
        <i/>
      </font>
    </dxf>
  </rfmt>
  <rcc rId="6535" sId="1" odxf="1" dxf="1">
    <nc r="B406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36" sId="1" odxf="1" dxf="1">
    <nc r="C40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37" sId="1" odxf="1" dxf="1">
    <nc r="D40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6" start="0" length="0">
    <dxf>
      <font>
        <i/>
        <name val="Times New Roman"/>
        <family val="1"/>
      </font>
    </dxf>
  </rfmt>
  <rcc rId="6538" sId="1">
    <nc r="E406" t="inlineStr">
      <is>
        <t>99900 00000</t>
      </is>
    </nc>
  </rcc>
  <rfmt sheetId="1" sqref="B406:G406" start="0" length="2147483647">
    <dxf>
      <font>
        <b/>
      </font>
    </dxf>
  </rfmt>
  <rcc rId="6539" sId="1">
    <nc r="G406">
      <f>G407</f>
    </nc>
  </rcc>
  <rfmt sheetId="1" sqref="G406" start="0" length="2147483647">
    <dxf>
      <font>
        <i/>
      </font>
    </dxf>
  </rfmt>
  <rcc rId="6540" sId="1" odxf="1" dxf="1">
    <nc r="B405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1" sId="1" odxf="1" dxf="1">
    <nc r="C405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2" sId="1" odxf="1" dxf="1">
    <nc r="D405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3" sId="1" odxf="1" dxf="1">
    <nc r="B404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4" sId="1" odxf="1" dxf="1">
    <nc r="C404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B404:C404" start="0" length="2147483647">
    <dxf>
      <font>
        <i val="0"/>
      </font>
    </dxf>
  </rfmt>
  <rcc rId="6545" sId="1">
    <nc r="G405">
      <f>G406</f>
    </nc>
  </rcc>
  <rcc rId="6546" sId="1">
    <nc r="G404">
      <f>G405</f>
    </nc>
  </rcc>
  <rfmt sheetId="1" sqref="G404" start="0" length="2147483647">
    <dxf>
      <font>
        <b/>
      </font>
    </dxf>
  </rfmt>
  <rfmt sheetId="1" sqref="G405" start="0" length="2147483647">
    <dxf>
      <font>
        <b/>
      </font>
    </dxf>
  </rfmt>
  <rfmt sheetId="1" sqref="G405" start="0" length="2147483647">
    <dxf>
      <font>
        <i/>
      </font>
    </dxf>
  </rfmt>
  <rcc rId="6547" sId="1">
    <nc r="A405" t="inlineStr">
      <is>
        <t>Культура</t>
      </is>
    </nc>
  </rcc>
  <rfmt sheetId="1" sqref="A405" start="0" length="2147483647">
    <dxf>
      <font>
        <b/>
      </font>
    </dxf>
  </rfmt>
  <rfmt sheetId="1" sqref="A405" start="0" length="2147483647">
    <dxf>
      <font>
        <i/>
      </font>
    </dxf>
  </rfmt>
  <rcc rId="6548" sId="1">
    <nc r="A404" t="inlineStr">
      <is>
        <t>КУЛЬТУРА, КИНЕМАТОГРАФИЯ</t>
      </is>
    </nc>
  </rcc>
  <rfmt sheetId="1" sqref="A404" start="0" length="2147483647">
    <dxf>
      <font>
        <b/>
      </font>
    </dxf>
  </rfmt>
  <rfmt sheetId="1" sqref="A404" start="0" length="2147483647">
    <dxf>
      <font>
        <i/>
      </font>
    </dxf>
  </rfmt>
  <rfmt sheetId="1" sqref="A404" start="0" length="2147483647">
    <dxf>
      <font>
        <i val="0"/>
      </font>
    </dxf>
  </rfmt>
  <rfmt sheetId="1" sqref="A405:XFD405">
    <dxf>
      <fill>
        <patternFill>
          <bgColor rgb="FFCCFFFF"/>
        </patternFill>
      </fill>
    </dxf>
  </rfmt>
  <rfmt sheetId="1" sqref="A404:XFD404">
    <dxf>
      <fill>
        <patternFill>
          <bgColor rgb="FF66FFFF"/>
        </patternFill>
      </fill>
    </dxf>
  </rfmt>
  <rcc rId="6549" sId="1">
    <oc r="G357">
      <f>G358+G376+G399</f>
    </oc>
    <nc r="G357">
      <f>G358+G376+G399+G404</f>
    </nc>
  </rcc>
  <rdn rId="0" localSheetId="2" customView="1" name="Z_73FC67B9_3A5E_4402_A781_D3BF0209130F_.wvu.PrintArea" hidden="1"/>
  <rdn rId="0" localSheetId="2" customView="1" name="Z_73FC67B9_3A5E_4402_A781_D3BF0209130F_.wvu.FilterData" hidden="1"/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Ведом.структура!$A$1:$G$557</formula>
    <oldFormula>Ведом.структура!$A$1:$G$557</oldFormula>
  </rdn>
  <rdn rId="0" localSheetId="1" customView="1" name="Z_73FC67B9_3A5E_4402_A781_D3BF0209130F_.wvu.FilterData" hidden="1" oldHidden="1" comment="" oldComment="">
    <formula>Ведом.структура!$A$13:$J$555</formula>
    <oldFormula>Ведом.структура!$A$13:$J$555</oldFormula>
  </rdn>
  <rcv guid="{73FC67B9-3A5E-4402-A781-D3BF0209130F}" action="add"/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54" sId="1" odxf="1" dxf="1">
    <oc r="A180" t="inlineStr">
      <is>
        <t>На обеспечение комплексного развития сельских территорий</t>
      </is>
    </oc>
    <nc r="A180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border outline="0">
        <left style="thin">
          <color indexed="64"/>
        </left>
      </border>
    </odxf>
    <ndxf>
      <font>
        <color indexed="8"/>
        <name val="Times New Roman CYR"/>
        <family val="1"/>
      </font>
      <border outline="0">
        <left style="medium">
          <color indexed="64"/>
        </left>
      </border>
    </ndxf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55" sId="1">
    <oc r="G381">
      <f>88690.2</f>
    </oc>
    <nc r="G381"/>
  </rcc>
  <rrc rId="6556" sId="1" ref="A380:XFD380" action="deleteRow">
    <undo index="65535" exp="ref" v="1" dr="G380" r="G379" sId="1"/>
    <undo index="65535" exp="area" ref3D="1" dr="$A$513:$XFD$513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9:$XFD$440" dn="Z_B67934D4_E797_41BD_A015_871403995F47_.wvu.Rows" sId="1"/>
    <undo index="65535" exp="area" ref3D="1" dr="$A$432:$XFD$433" dn="Z_B67934D4_E797_41BD_A015_871403995F47_.wvu.Rows" sId="1"/>
    <undo index="65535" exp="area" ref3D="1" dr="$A$389:$XFD$393" dn="Z_B67934D4_E797_41BD_A015_871403995F47_.wvu.Rows" sId="1"/>
    <rfmt sheetId="1" xfDxf="1" sqref="A380:XFD380" start="0" length="0">
      <dxf>
        <font>
          <name val="Times New Roman CYR"/>
          <family val="1"/>
        </font>
        <alignment wrapText="1"/>
      </dxf>
    </rfmt>
    <rcc rId="0" sId="1" dxf="1">
      <nc r="A380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0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0" t="inlineStr">
        <is>
          <t>11001 R3720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0">
        <f>G381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57" sId="1" ref="A380:XFD380" action="deleteRow">
    <undo index="65535" exp="area" ref3D="1" dr="$A$512:$XFD$512" dn="Z_B67934D4_E797_41BD_A015_871403995F47_.wvu.Rows" sId="1"/>
    <undo index="65535" exp="area" ref3D="1" dr="$A$485:$XFD$485" dn="Z_B67934D4_E797_41BD_A015_871403995F47_.wvu.Rows" sId="1"/>
    <undo index="65535" exp="area" ref3D="1" dr="$A$456:$XFD$456" dn="Z_B67934D4_E797_41BD_A015_871403995F47_.wvu.Rows" sId="1"/>
    <undo index="65535" exp="area" ref3D="1" dr="$A$438:$XFD$439" dn="Z_B67934D4_E797_41BD_A015_871403995F47_.wvu.Rows" sId="1"/>
    <undo index="65535" exp="area" ref3D="1" dr="$A$431:$XFD$432" dn="Z_B67934D4_E797_41BD_A015_871403995F47_.wvu.Rows" sId="1"/>
    <undo index="65535" exp="area" ref3D="1" dr="$A$388:$XFD$392" dn="Z_B67934D4_E797_41BD_A015_871403995F47_.wvu.Rows" sId="1"/>
    <rfmt sheetId="1" xfDxf="1" sqref="A380:XFD380" start="0" length="0">
      <dxf>
        <font>
          <name val="Times New Roman CYR"/>
          <family val="1"/>
        </font>
        <alignment wrapText="1"/>
      </dxf>
    </rfmt>
    <rcc rId="0" sId="1" dxf="1">
      <nc r="A38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0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0" t="inlineStr">
        <is>
          <t>11001 R3720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558" sId="1">
    <oc r="G379">
      <f>G384+G380+#REF!+G382</f>
    </oc>
    <nc r="G379">
      <f>G384+G380+G382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59" sId="1" ref="A407:XFD411" action="insertRow">
    <undo index="65535" exp="area" ref3D="1" dr="$A$511:$XFD$511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7:$XFD$438" dn="Z_B67934D4_E797_41BD_A015_871403995F47_.wvu.Rows" sId="1"/>
    <undo index="65535" exp="area" ref3D="1" dr="$A$430:$XFD$431" dn="Z_B67934D4_E797_41BD_A015_871403995F47_.wvu.Rows" sId="1"/>
  </rrc>
  <rcc rId="6560" sId="1" odxf="1" dxf="1">
    <nc r="A407" t="inlineStr">
      <is>
        <t>КУЛЬТУРА, КИНЕМАТОГРАФИЯ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rgb="FF66FFFF"/>
        </patternFill>
      </fill>
    </ndxf>
  </rcc>
  <rcc rId="6561" sId="1" odxf="1" dxf="1">
    <nc r="B407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C407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07" start="0" length="0">
    <dxf>
      <fill>
        <patternFill patternType="solid">
          <bgColor rgb="FF66FFFF"/>
        </patternFill>
      </fill>
    </dxf>
  </rfmt>
  <rfmt sheetId="1" sqref="E407" start="0" length="0">
    <dxf>
      <fill>
        <patternFill patternType="solid">
          <bgColor rgb="FF66FFFF"/>
        </patternFill>
      </fill>
    </dxf>
  </rfmt>
  <rfmt sheetId="1" sqref="F407" start="0" length="0">
    <dxf>
      <fill>
        <patternFill patternType="solid">
          <bgColor rgb="FF66FFFF"/>
        </patternFill>
      </fill>
    </dxf>
  </rfmt>
  <rcc rId="6562" sId="1" odxf="1" dxf="1">
    <nc r="G407">
      <f>G408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fmt sheetId="1" sqref="H407" start="0" length="0">
    <dxf>
      <fill>
        <patternFill patternType="solid">
          <bgColor rgb="FF66FFFF"/>
        </patternFill>
      </fill>
    </dxf>
  </rfmt>
  <rfmt sheetId="1" sqref="I407" start="0" length="0">
    <dxf>
      <fill>
        <patternFill patternType="solid">
          <bgColor rgb="FF66FFFF"/>
        </patternFill>
      </fill>
    </dxf>
  </rfmt>
  <rfmt sheetId="1" sqref="J407" start="0" length="0">
    <dxf>
      <fill>
        <patternFill patternType="solid">
          <bgColor rgb="FF66FFFF"/>
        </patternFill>
      </fill>
    </dxf>
  </rfmt>
  <rfmt sheetId="1" sqref="A407:XFD407" start="0" length="0">
    <dxf>
      <fill>
        <patternFill patternType="solid">
          <bgColor rgb="FF66FFFF"/>
        </patternFill>
      </fill>
    </dxf>
  </rfmt>
  <rcc rId="6563" sId="1" odxf="1" dxf="1">
    <nc r="A408" t="inlineStr">
      <is>
        <t>Культура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color indexed="8"/>
        <name val="Times New Roman"/>
        <family val="1"/>
      </font>
      <fill>
        <patternFill patternType="solid">
          <bgColor rgb="FFCCFFFF"/>
        </patternFill>
      </fill>
    </ndxf>
  </rcc>
  <rcc rId="6564" sId="1" odxf="1" dxf="1">
    <nc r="B408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C408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D408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E408" start="0" length="0">
    <dxf>
      <fill>
        <patternFill patternType="solid">
          <bgColor rgb="FFCCFFFF"/>
        </patternFill>
      </fill>
    </dxf>
  </rfmt>
  <rfmt sheetId="1" sqref="F408" start="0" length="0">
    <dxf>
      <fill>
        <patternFill patternType="solid">
          <bgColor rgb="FFCCFFFF"/>
        </patternFill>
      </fill>
    </dxf>
  </rfmt>
  <rcc rId="6565" sId="1" odxf="1" dxf="1">
    <nc r="G408">
      <f>G409</f>
    </nc>
    <odxf>
      <font>
        <b val="0"/>
        <i val="0"/>
        <name val="Times New Roman"/>
        <family val="1"/>
      </font>
      <fill>
        <patternFill>
          <bgColor theme="0"/>
        </patternFill>
      </fill>
    </odxf>
    <ndxf>
      <font>
        <b/>
        <i/>
        <name val="Times New Roman"/>
        <family val="1"/>
      </font>
      <fill>
        <patternFill>
          <bgColor rgb="FFCCFFFF"/>
        </patternFill>
      </fill>
    </ndxf>
  </rcc>
  <rfmt sheetId="1" sqref="H408" start="0" length="0">
    <dxf>
      <fill>
        <patternFill patternType="solid">
          <bgColor rgb="FFCCFFFF"/>
        </patternFill>
      </fill>
    </dxf>
  </rfmt>
  <rfmt sheetId="1" sqref="I408" start="0" length="0">
    <dxf>
      <fill>
        <patternFill patternType="solid">
          <bgColor rgb="FFCCFFFF"/>
        </patternFill>
      </fill>
    </dxf>
  </rfmt>
  <rfmt sheetId="1" sqref="J408" start="0" length="0">
    <dxf>
      <fill>
        <patternFill patternType="solid">
          <bgColor rgb="FFCCFFFF"/>
        </patternFill>
      </fill>
    </dxf>
  </rfmt>
  <rfmt sheetId="1" sqref="A408:XFD408" start="0" length="0">
    <dxf>
      <fill>
        <patternFill patternType="solid">
          <bgColor rgb="FFCCFFFF"/>
        </patternFill>
      </fill>
    </dxf>
  </rfmt>
  <rcc rId="6566" sId="1" odxf="1" dxf="1">
    <nc r="A409" t="inlineStr">
      <is>
        <t>Непрограммные расходы</t>
      </is>
    </nc>
    <odxf>
      <font>
        <b val="0"/>
        <i val="0"/>
        <name val="Times New Roman"/>
        <family val="1"/>
      </font>
      <alignment horizontal="left" vertical="center"/>
    </odxf>
    <ndxf>
      <font>
        <b/>
        <i/>
        <color indexed="8"/>
        <name val="Times New Roman"/>
        <family val="1"/>
      </font>
      <alignment horizontal="general" vertical="top"/>
    </ndxf>
  </rcc>
  <rcc rId="6567" sId="1" odxf="1" dxf="1">
    <nc r="B409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409" start="0" length="0">
    <dxf>
      <font>
        <b/>
        <i/>
        <name val="Times New Roman"/>
        <family val="1"/>
      </font>
    </dxf>
  </rfmt>
  <rfmt sheetId="1" sqref="D409" start="0" length="0">
    <dxf>
      <font>
        <b/>
        <i/>
        <name val="Times New Roman"/>
        <family val="1"/>
      </font>
    </dxf>
  </rfmt>
  <rcc rId="6568" sId="1" odxf="1" dxf="1">
    <nc r="E409" t="inlineStr">
      <is>
        <t>99900 00000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09" start="0" length="0">
    <dxf>
      <font>
        <b/>
        <name val="Times New Roman"/>
        <family val="1"/>
      </font>
    </dxf>
  </rfmt>
  <rcc rId="6569" sId="1" odxf="1" dxf="1">
    <nc r="G409">
      <f>G410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A410" start="0" length="0">
    <dxf>
      <font>
        <i/>
        <color indexed="8"/>
        <name val="Times New Roman"/>
        <family val="1"/>
      </font>
    </dxf>
  </rfmt>
  <rcc rId="6570" sId="1" odxf="1" dxf="1">
    <nc r="B410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10" start="0" length="0">
    <dxf>
      <font>
        <i/>
        <name val="Times New Roman"/>
        <family val="1"/>
      </font>
    </dxf>
  </rfmt>
  <rfmt sheetId="1" sqref="D410" start="0" length="0">
    <dxf>
      <font>
        <i/>
        <name val="Times New Roman"/>
        <family val="1"/>
      </font>
    </dxf>
  </rfmt>
  <rcc rId="6571" sId="1" odxf="1" dxf="1">
    <nc r="E410" t="inlineStr">
      <is>
        <t>99900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2" sId="1" odxf="1" dxf="1">
    <nc r="G410">
      <f>G411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3" sId="1">
    <nc r="A411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6574" sId="1">
    <nc r="B411" t="inlineStr">
      <is>
        <t>971</t>
      </is>
    </nc>
  </rcc>
  <rcc rId="6575" sId="1">
    <nc r="E411" t="inlineStr">
      <is>
        <t>99900 L5760</t>
      </is>
    </nc>
  </rcc>
  <rcc rId="6576" sId="1">
    <nc r="F411" t="inlineStr">
      <is>
        <t>414</t>
      </is>
    </nc>
  </rcc>
  <rcc rId="6577" sId="1">
    <nc r="C407" t="inlineStr">
      <is>
        <t>11</t>
      </is>
    </nc>
  </rcc>
  <rcc rId="6578" sId="1">
    <nc r="C408" t="inlineStr">
      <is>
        <t>11</t>
      </is>
    </nc>
  </rcc>
  <rcc rId="6579" sId="1">
    <nc r="D408" t="inlineStr">
      <is>
        <t>02</t>
      </is>
    </nc>
  </rcc>
  <rcc rId="6580" sId="1">
    <nc r="C409" t="inlineStr">
      <is>
        <t>11</t>
      </is>
    </nc>
  </rcc>
  <rcc rId="6581" sId="1">
    <nc r="D409" t="inlineStr">
      <is>
        <t>02</t>
      </is>
    </nc>
  </rcc>
  <rcc rId="6582" sId="1">
    <nc r="C410" t="inlineStr">
      <is>
        <t>11</t>
      </is>
    </nc>
  </rcc>
  <rcc rId="6583" sId="1">
    <nc r="D410" t="inlineStr">
      <is>
        <t>02</t>
      </is>
    </nc>
  </rcc>
  <rcc rId="6584" sId="1">
    <nc r="C411" t="inlineStr">
      <is>
        <t>11</t>
      </is>
    </nc>
  </rcc>
  <rcc rId="6585" sId="1">
    <nc r="D411" t="inlineStr">
      <is>
        <t>02</t>
      </is>
    </nc>
  </rcc>
  <rcc rId="6586" sId="1">
    <nc r="G411">
      <f>7486+556.2</f>
    </nc>
  </rcc>
  <rcc rId="6587" sId="1">
    <nc r="A410" t="inlineStr">
      <is>
        <t>Обеспечение комплексного развития сельских территорий</t>
      </is>
    </nc>
  </rcc>
  <rcc rId="6588" sId="1">
    <oc r="G357">
      <f>G358+G376+G397+G402</f>
    </oc>
    <nc r="G357">
      <f>G358+G376+G397+G402+G407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89" sId="1">
    <oc r="G568">
      <f>196572.19+1205556-5960.8+84+2336.9+308.9</f>
    </oc>
    <nc r="G568"/>
  </rcc>
  <rcc rId="6590" sId="1">
    <oc r="H568" t="inlineStr">
      <is>
        <t>всего</t>
      </is>
    </oc>
    <nc r="H568"/>
  </rcc>
  <rcc rId="6591" sId="1">
    <oc r="G570">
      <f>G558-G568</f>
    </oc>
    <nc r="G570"/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92" sId="1">
    <oc r="G176">
      <f>82216.9+1677.9</f>
    </oc>
    <nc r="G176">
      <f>38171.1+779+44045.8+899+195.7+327.8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93" sId="1" ref="A131:XFD134" action="insertRow">
    <undo index="65535" exp="area" ref3D="1" dr="$A$516:$XFD$516" dn="Z_B67934D4_E797_41BD_A015_871403995F47_.wvu.Rows" sId="1"/>
    <undo index="65535" exp="area" ref3D="1" dr="$A$489:$XFD$489" dn="Z_B67934D4_E797_41BD_A015_871403995F47_.wvu.Rows" sId="1"/>
    <undo index="65535" exp="area" ref3D="1" dr="$A$460:$XFD$460" dn="Z_B67934D4_E797_41BD_A015_871403995F47_.wvu.Rows" sId="1"/>
    <undo index="65535" exp="area" ref3D="1" dr="$A$442:$XFD$443" dn="Z_B67934D4_E797_41BD_A015_871403995F47_.wvu.Rows" sId="1"/>
    <undo index="65535" exp="area" ref3D="1" dr="$A$435:$XFD$436" dn="Z_B67934D4_E797_41BD_A015_871403995F47_.wvu.Rows" sId="1"/>
    <undo index="65535" exp="area" ref3D="1" dr="$A$387:$XFD$391" dn="Z_B67934D4_E797_41BD_A015_871403995F47_.wvu.Rows" sId="1"/>
  </rrc>
  <rcc rId="6594" sId="1" odxf="1" dxf="1">
    <nc r="A131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6595" sId="1" odxf="1" dxf="1">
    <nc r="B131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6596" sId="1" odxf="1" dxf="1">
    <nc r="C131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3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3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3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6597" sId="1" odxf="1" dxf="1">
    <nc r="G131">
      <f>G132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6598" sId="1" odxf="1" dxf="1">
    <nc r="A132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6599" sId="1" odxf="1" dxf="1">
    <nc r="B132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600" sId="1" odxf="1" dxf="1">
    <nc r="C13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32" start="0" length="0">
    <dxf>
      <font>
        <b/>
        <name val="Times New Roman"/>
        <family val="1"/>
      </font>
    </dxf>
  </rfmt>
  <rcc rId="6601" sId="1" odxf="1" dxf="1">
    <nc r="E13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32" start="0" length="0">
    <dxf>
      <font>
        <b/>
        <name val="Times New Roman"/>
        <family val="1"/>
      </font>
      <numFmt numFmtId="0" formatCode="General"/>
      <alignment horizontal="general" vertical="top"/>
    </dxf>
  </rfmt>
  <rcc rId="6602" sId="1" odxf="1" dxf="1">
    <nc r="G132">
      <f>G133+G136</f>
    </nc>
    <o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vertical="top"/>
    </ndxf>
  </rcc>
  <rcc rId="6603" sId="1" odxf="1" dxf="1">
    <nc r="A13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6604" sId="1" odxf="1" dxf="1">
    <nc r="B13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05" sId="1" odxf="1" dxf="1">
    <nc r="C13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33" start="0" length="0">
    <dxf>
      <font>
        <i/>
        <name val="Times New Roman"/>
        <family val="1"/>
      </font>
    </dxf>
  </rfmt>
  <rcc rId="6606" sId="1" odxf="1" dxf="1">
    <nc r="E133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33" start="0" length="0">
    <dxf>
      <font>
        <i/>
        <name val="Times New Roman"/>
        <family val="1"/>
      </font>
    </dxf>
  </rfmt>
  <rcc rId="6607" sId="1" odxf="1" dxf="1">
    <nc r="G133">
      <f>SUM(G134:G135)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08" sId="1" odxf="1" dxf="1">
    <nc r="A134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c rId="6609" sId="1">
    <nc r="B134" t="inlineStr">
      <is>
        <t>968</t>
      </is>
    </nc>
  </rcc>
  <rcc rId="6610" sId="1">
    <nc r="C134" t="inlineStr">
      <is>
        <t>04</t>
      </is>
    </nc>
  </rcc>
  <rcc rId="6611" sId="1">
    <nc r="E134" t="inlineStr">
      <is>
        <t>99900 73200</t>
      </is>
    </nc>
  </rcc>
  <rcc rId="6612" sId="1">
    <nc r="F134" t="inlineStr">
      <is>
        <t>111</t>
      </is>
    </nc>
  </rcc>
  <rcc rId="6613" sId="1" numFmtId="4">
    <nc r="G134">
      <v>46.62</v>
    </nc>
  </rcc>
  <rcc rId="6614" sId="1">
    <nc r="D131" t="inlineStr">
      <is>
        <t>06</t>
      </is>
    </nc>
  </rcc>
  <rcc rId="6615" sId="1">
    <nc r="D132" t="inlineStr">
      <is>
        <t>06</t>
      </is>
    </nc>
  </rcc>
  <rcc rId="6616" sId="1">
    <nc r="D133" t="inlineStr">
      <is>
        <t>06</t>
      </is>
    </nc>
  </rcc>
  <rcc rId="6617" sId="1">
    <nc r="D134" t="inlineStr">
      <is>
        <t>06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18" sId="1" ref="A135:XFD135" action="insertRow">
    <undo index="65535" exp="area" ref3D="1" dr="$A$520:$XFD$520" dn="Z_B67934D4_E797_41BD_A015_871403995F47_.wvu.Rows" sId="1"/>
    <undo index="65535" exp="area" ref3D="1" dr="$A$493:$XFD$493" dn="Z_B67934D4_E797_41BD_A015_871403995F47_.wvu.Rows" sId="1"/>
    <undo index="65535" exp="area" ref3D="1" dr="$A$464:$XFD$464" dn="Z_B67934D4_E797_41BD_A015_871403995F47_.wvu.Rows" sId="1"/>
    <undo index="65535" exp="area" ref3D="1" dr="$A$446:$XFD$447" dn="Z_B67934D4_E797_41BD_A015_871403995F47_.wvu.Rows" sId="1"/>
    <undo index="65535" exp="area" ref3D="1" dr="$A$439:$XFD$440" dn="Z_B67934D4_E797_41BD_A015_871403995F47_.wvu.Rows" sId="1"/>
    <undo index="65535" exp="area" ref3D="1" dr="$A$391:$XFD$395" dn="Z_B67934D4_E797_41BD_A015_871403995F47_.wvu.Rows" sId="1"/>
  </rrc>
  <rcc rId="6619" sId="1">
    <oc r="A132" t="inlineStr">
      <is>
        <t>Непрограммные расходы</t>
      </is>
    </oc>
    <nc r="A132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</rcc>
  <rcc rId="6620" sId="1" odxf="1" dxf="1">
    <oc r="A13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oc>
    <nc r="A133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6621" sId="1" odxf="1" dxf="1">
    <oc r="A134" t="inlineStr">
      <is>
        <t xml:space="preserve">Фонд оплаты труда учреждений </t>
      </is>
    </oc>
    <nc r="A134" t="inlineStr">
      <is>
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</is>
    </nc>
    <odxf>
      <font>
        <i val="0"/>
        <name val="Times New Roman"/>
        <family val="1"/>
      </font>
      <numFmt numFmtId="30" formatCode="@"/>
      <alignment horizontal="left"/>
    </odxf>
    <ndxf>
      <font>
        <i/>
        <name val="Times New Roman"/>
        <family val="1"/>
      </font>
      <numFmt numFmtId="0" formatCode="General"/>
      <alignment horizontal="general"/>
    </ndxf>
  </rcc>
  <rcc rId="6622" sId="1" odxf="1" dxf="1">
    <nc r="A135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6623" sId="1">
    <oc r="E132" t="inlineStr">
      <is>
        <t>99900 00000</t>
      </is>
    </oc>
    <nc r="E132" t="inlineStr">
      <is>
        <t>18000 00000</t>
      </is>
    </nc>
  </rcc>
  <rfmt sheetId="1" sqref="F132" start="0" length="0">
    <dxf>
      <numFmt numFmtId="30" formatCode="@"/>
      <alignment horizontal="center" vertical="center"/>
    </dxf>
  </rfmt>
  <rcc rId="6624" sId="1" odxf="1" dxf="1">
    <oc r="G132">
      <f>G133+G137</f>
    </oc>
    <nc r="G132">
      <f>G133</f>
    </nc>
    <odxf>
      <alignment vertical="top"/>
    </odxf>
    <ndxf>
      <alignment vertical="center"/>
    </ndxf>
  </rcc>
  <rcc rId="6625" sId="1">
    <oc r="E133" t="inlineStr">
      <is>
        <t>99900 73200</t>
      </is>
    </oc>
    <nc r="E133" t="inlineStr">
      <is>
        <t>18001 00000</t>
      </is>
    </nc>
  </rcc>
  <rcc rId="6626" sId="1" odxf="1" dxf="1">
    <oc r="G133">
      <f>SUM(G134:G136)</f>
    </oc>
    <nc r="G133">
      <f>G134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C134" start="0" length="0">
    <dxf>
      <font>
        <i/>
        <name val="Times New Roman"/>
        <family val="1"/>
      </font>
    </dxf>
  </rfmt>
  <rfmt sheetId="1" sqref="D134" start="0" length="0">
    <dxf>
      <font>
        <i/>
        <name val="Times New Roman"/>
        <family val="1"/>
      </font>
    </dxf>
  </rfmt>
  <rcc rId="6627" sId="1" odxf="1" dxf="1">
    <oc r="E134" t="inlineStr">
      <is>
        <t>99900 73200</t>
      </is>
    </oc>
    <nc r="E134" t="inlineStr">
      <is>
        <t>18001 S2М80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28" sId="1" odxf="1" dxf="1">
    <oc r="F134" t="inlineStr">
      <is>
        <t>111</t>
      </is>
    </oc>
    <nc r="F134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29" sId="1" odxf="1" dxf="1" numFmtId="4">
    <oc r="G134">
      <v>46.62</v>
    </oc>
    <nc r="G134">
      <f>G135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630" sId="1" odxf="1" dxf="1">
    <nc r="C135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1" sId="1" odxf="1" dxf="1">
    <nc r="D135" t="inlineStr">
      <is>
        <t>06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2" sId="1">
    <nc r="E135" t="inlineStr">
      <is>
        <t>18001 S2М80</t>
      </is>
    </nc>
  </rcc>
  <rcc rId="6633" sId="1" odxf="1" dxf="1">
    <nc r="F135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4" sId="1">
    <nc r="G135">
      <f>15894.1+836.5327</f>
    </nc>
  </rcc>
  <rcc rId="6635" sId="1">
    <nc r="B135" t="inlineStr">
      <is>
        <t>968</t>
      </is>
    </nc>
  </rcc>
  <rfmt sheetId="1" sqref="B134" start="0" length="2147483647">
    <dxf>
      <font>
        <i/>
      </font>
    </dxf>
  </rfmt>
  <rcc rId="6636" sId="1">
    <oc r="G123">
      <f>G124+G136</f>
    </oc>
    <nc r="G123">
      <f>G124+G136+G131</f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7" sId="1">
    <oc r="G526">
      <f>SUM(G527:G531)</f>
    </oc>
    <nc r="G526">
      <f>SUM(G527:G531)</f>
    </nc>
  </rcc>
  <rcc rId="6638" sId="1">
    <oc r="G523">
      <f>SUM(G524:G525)</f>
    </oc>
    <nc r="G523">
      <f>SUM(G524:G525)</f>
    </nc>
  </rcc>
  <rcc rId="6639" sId="1">
    <oc r="G508">
      <f>SUM(G509:G510)</f>
    </oc>
    <nc r="G508">
      <f>SUM(G509:G510)</f>
    </nc>
  </rcc>
  <rcc rId="6640" sId="1">
    <oc r="G494">
      <f>G495+G491</f>
    </oc>
    <nc r="G494">
      <f>G495</f>
    </nc>
  </rcc>
  <rcc rId="6641" sId="1">
    <oc r="G488">
      <f>G493</f>
    </oc>
    <nc r="G488">
      <f>G493+G489</f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2" sId="1">
    <oc r="G551">
      <f>SUM(G552:G556)</f>
    </oc>
    <nc r="G551">
      <f>SUM(G552:G556)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3" sId="1">
    <oc r="G172">
      <f>G405+G173</f>
    </oc>
    <nc r="G172">
      <f>G173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44" sId="1" ref="A171:XFD173" action="insertRow">
    <undo index="65535" exp="area" ref3D="1" dr="$A$521:$XFD$521" dn="Z_B67934D4_E797_41BD_A015_871403995F47_.wvu.Rows" sId="1"/>
    <undo index="65535" exp="area" ref3D="1" dr="$A$494:$XFD$494" dn="Z_B67934D4_E797_41BD_A015_871403995F47_.wvu.Rows" sId="1"/>
    <undo index="65535" exp="area" ref3D="1" dr="$A$465:$XFD$465" dn="Z_B67934D4_E797_41BD_A015_871403995F47_.wvu.Rows" sId="1"/>
    <undo index="65535" exp="area" ref3D="1" dr="$A$447:$XFD$448" dn="Z_B67934D4_E797_41BD_A015_871403995F47_.wvu.Rows" sId="1"/>
    <undo index="65535" exp="area" ref3D="1" dr="$A$440:$XFD$441" dn="Z_B67934D4_E797_41BD_A015_871403995F47_.wvu.Rows" sId="1"/>
    <undo index="65535" exp="area" ref3D="1" dr="$A$392:$XFD$396" dn="Z_B67934D4_E797_41BD_A015_871403995F47_.wvu.Rows" sId="1"/>
  </rrc>
  <rcc rId="6645" sId="1" odxf="1" dxf="1">
    <nc r="A171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6646" sId="1" odxf="1" dxf="1" numFmtId="30">
    <nc r="B171">
      <v>968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647" sId="1" odxf="1" dxf="1">
    <nc r="C17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71" start="0" length="0">
    <dxf>
      <font>
        <b/>
        <name val="Times New Roman"/>
        <family val="1"/>
      </font>
    </dxf>
  </rfmt>
  <rcc rId="6648" sId="1" odxf="1" dxf="1">
    <nc r="E17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7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6649" sId="1" odxf="1" dxf="1">
    <nc r="G171">
      <f>G172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172" start="0" length="0">
    <dxf>
      <font>
        <i/>
        <color indexed="8"/>
        <name val="Times New Roman"/>
        <family val="1"/>
      </font>
      <alignment horizontal="general" vertical="top"/>
    </dxf>
  </rfmt>
  <rcc rId="6650" sId="1" odxf="1" dxf="1">
    <nc r="B17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51" sId="1" odxf="1" dxf="1">
    <nc r="C17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72" start="0" length="0">
    <dxf>
      <font>
        <i/>
        <name val="Times New Roman"/>
        <family val="1"/>
      </font>
    </dxf>
  </rfmt>
  <rcc rId="6652" sId="1" odxf="1" dxf="1">
    <nc r="E172" t="inlineStr">
      <is>
        <t>999F2 54240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7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653" sId="1" odxf="1" dxf="1">
    <nc r="G172">
      <f>G173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173" start="0" length="0">
    <dxf>
      <font>
        <color indexed="8"/>
        <name val="Times New Roman"/>
        <family val="1"/>
      </font>
      <fill>
        <patternFill patternType="solid">
          <bgColor theme="0"/>
        </patternFill>
      </fill>
    </dxf>
  </rfmt>
  <rcc rId="6654" sId="1">
    <nc r="B173" t="inlineStr">
      <is>
        <t>968</t>
      </is>
    </nc>
  </rcc>
  <rcc rId="6655" sId="1">
    <nc r="C173" t="inlineStr">
      <is>
        <t>05</t>
      </is>
    </nc>
  </rcc>
  <rcc rId="6656" sId="1">
    <nc r="E173" t="inlineStr">
      <is>
        <t>999F2 54240</t>
      </is>
    </nc>
  </rcc>
  <rfmt sheetId="1" sqref="F173" start="0" length="0">
    <dxf>
      <fill>
        <patternFill patternType="none">
          <bgColor indexed="65"/>
        </patternFill>
      </fill>
    </dxf>
  </rfmt>
  <rcc rId="6657" sId="1">
    <nc r="D171" t="inlineStr">
      <is>
        <t>03</t>
      </is>
    </nc>
  </rcc>
  <rcc rId="6658" sId="1">
    <nc r="D172" t="inlineStr">
      <is>
        <t>03</t>
      </is>
    </nc>
  </rcc>
  <rcc rId="6659" sId="1">
    <nc r="D173" t="inlineStr">
      <is>
        <t>03</t>
      </is>
    </nc>
  </rcc>
  <rcc rId="6660" sId="1" numFmtId="4">
    <nc r="G173">
      <v>3100</v>
    </nc>
  </rcc>
  <rcc rId="6661" sId="1">
    <oc r="G166">
      <f>G167</f>
    </oc>
    <nc r="G166">
      <f>G167+G171</f>
    </nc>
  </rcc>
  <rcc rId="6662" sId="1">
    <nc r="F173" t="inlineStr">
      <is>
        <t>622</t>
      </is>
    </nc>
  </rcc>
  <rcc rId="6663" sId="1">
    <nc r="A172" t="inlineStr">
      <is>
        <t>Прочие мероприятия , связанные с выполнением обязательств ОМСУ</t>
      </is>
    </nc>
  </rcc>
  <rcc rId="6664" sId="1" odxf="1" dxf="1">
    <nc r="A173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65" sId="1" ref="A406:XFD409" action="insertRow">
    <undo index="65535" exp="area" ref3D="1" dr="$A$524:$XFD$524" dn="Z_B67934D4_E797_41BD_A015_871403995F47_.wvu.Rows" sId="1"/>
    <undo index="65535" exp="area" ref3D="1" dr="$A$497:$XFD$497" dn="Z_B67934D4_E797_41BD_A015_871403995F47_.wvu.Rows" sId="1"/>
    <undo index="65535" exp="area" ref3D="1" dr="$A$468:$XFD$468" dn="Z_B67934D4_E797_41BD_A015_871403995F47_.wvu.Rows" sId="1"/>
    <undo index="65535" exp="area" ref3D="1" dr="$A$450:$XFD$451" dn="Z_B67934D4_E797_41BD_A015_871403995F47_.wvu.Rows" sId="1"/>
    <undo index="65535" exp="area" ref3D="1" dr="$A$443:$XFD$444" dn="Z_B67934D4_E797_41BD_A015_871403995F47_.wvu.Rows" sId="1"/>
  </rrc>
  <rcc rId="6666" sId="1" odxf="1" dxf="1">
    <nc r="A406" t="inlineStr">
      <is>
        <t>Другие вопросы в области жилищно-коммунального хозяйства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67" sId="1" odxf="1" dxf="1">
    <nc r="B406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68" sId="1" odxf="1" dxf="1">
    <nc r="C406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406" start="0" length="0">
    <dxf>
      <fill>
        <patternFill>
          <bgColor indexed="41"/>
        </patternFill>
      </fill>
    </dxf>
  </rfmt>
  <rfmt sheetId="1" sqref="E406" start="0" length="0">
    <dxf>
      <fill>
        <patternFill>
          <bgColor indexed="41"/>
        </patternFill>
      </fill>
    </dxf>
  </rfmt>
  <rfmt sheetId="1" sqref="F406" start="0" length="0">
    <dxf>
      <fill>
        <patternFill>
          <bgColor indexed="41"/>
        </patternFill>
      </fill>
    </dxf>
  </rfmt>
  <rcc rId="6669" sId="1" odxf="1" dxf="1">
    <nc r="G406">
      <f>G407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70" sId="1" odxf="1" dxf="1">
    <nc r="A407" t="inlineStr">
      <is>
        <t>Непрограммные расходы</t>
      </is>
    </nc>
    <odxf>
      <fill>
        <patternFill patternType="solid">
          <bgColor indexed="15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cc rId="6671" sId="1" odxf="1" dxf="1">
    <nc r="B407" t="inlineStr">
      <is>
        <t>971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6672" sId="1" odxf="1" dxf="1">
    <nc r="C407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D407" start="0" length="0">
    <dxf>
      <fill>
        <patternFill patternType="none">
          <bgColor indexed="65"/>
        </patternFill>
      </fill>
    </dxf>
  </rfmt>
  <rcc rId="6673" sId="1" odxf="1" dxf="1">
    <nc r="E407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407" start="0" length="0">
    <dxf>
      <fill>
        <patternFill patternType="none">
          <bgColor indexed="65"/>
        </patternFill>
      </fill>
    </dxf>
  </rfmt>
  <rcc rId="6674" sId="1" odxf="1" dxf="1">
    <nc r="G407">
      <f>G630+G408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A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6675" sId="1" odxf="1" dxf="1">
    <nc r="B408" t="inlineStr">
      <is>
        <t>971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676" sId="1" odxf="1" dxf="1">
    <nc r="G408">
      <f>G409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H408" start="0" length="0">
    <dxf>
      <font>
        <b/>
        <name val="Times New Roman CYR"/>
        <family val="1"/>
      </font>
    </dxf>
  </rfmt>
  <rfmt sheetId="1" sqref="I408" start="0" length="0">
    <dxf>
      <font>
        <b/>
        <name val="Times New Roman CYR"/>
        <family val="1"/>
      </font>
    </dxf>
  </rfmt>
  <rfmt sheetId="1" sqref="J408" start="0" length="0">
    <dxf>
      <font>
        <b/>
        <name val="Times New Roman CYR"/>
        <family val="1"/>
      </font>
    </dxf>
  </rfmt>
  <rfmt sheetId="1" sqref="A408:XFD408" start="0" length="0">
    <dxf>
      <font>
        <b/>
        <name val="Times New Roman CYR"/>
        <family val="1"/>
      </font>
    </dxf>
  </rfmt>
  <rfmt sheetId="1" sqref="A409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6677" sId="1" odxf="1" dxf="1">
    <nc r="B409" t="inlineStr">
      <is>
        <t>971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40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678" sId="1">
    <nc r="D406" t="inlineStr">
      <is>
        <t>02</t>
      </is>
    </nc>
  </rcc>
  <rcc rId="6679" sId="1">
    <nc r="D407" t="inlineStr">
      <is>
        <t>02</t>
      </is>
    </nc>
  </rcc>
  <rcc rId="6680" sId="1" numFmtId="4">
    <nc r="G409">
      <v>196.8</v>
    </nc>
  </rcc>
  <rcc rId="6681" sId="1" odxf="1" dxf="1">
    <nc r="A408" t="inlineStr">
      <is>
        <t>Прочие мероприятия, связанные с выполнением обязательств органов местного самоуправления</t>
      </is>
    </nc>
    <ndxf>
      <alignment horizontal="left" vertical="center"/>
    </ndxf>
  </rcc>
  <rfmt sheetId="1" sqref="A409" start="0" length="0">
    <dxf>
      <fill>
        <patternFill patternType="none"/>
      </fill>
    </dxf>
  </rfmt>
  <rcc rId="6682" sId="1">
    <nc r="C408" t="inlineStr">
      <is>
        <t>01</t>
      </is>
    </nc>
  </rcc>
  <rcc rId="6683" sId="1">
    <nc r="D408" t="inlineStr">
      <is>
        <t>13</t>
      </is>
    </nc>
  </rcc>
  <rcc rId="6684" sId="1">
    <nc r="C409" t="inlineStr">
      <is>
        <t>01</t>
      </is>
    </nc>
  </rcc>
  <rcc rId="6685" sId="1">
    <nc r="D409" t="inlineStr">
      <is>
        <t>13</t>
      </is>
    </nc>
  </rcc>
  <rcc rId="6686" sId="1">
    <nc r="E408" t="inlineStr">
      <is>
        <t>99900 82900</t>
      </is>
    </nc>
  </rcc>
  <rcc rId="6687" sId="1">
    <nc r="E409" t="inlineStr">
      <is>
        <t>99900 82900</t>
      </is>
    </nc>
  </rcc>
  <rcc rId="6688" sId="1">
    <nc r="F409" t="inlineStr">
      <is>
        <t>244</t>
      </is>
    </nc>
  </rcc>
  <rcc rId="6689" sId="1" odxf="1" dxf="1">
    <nc r="A409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  <rrc rId="6690" sId="1" ref="A382:XFD383" action="insert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5:$XFD$399" dn="Z_B67934D4_E797_41BD_A015_871403995F47_.wvu.Rows" sId="1"/>
  </rrc>
  <rm rId="6691" sheetId="1" source="A410:XFD411" destination="A382:XFD383" sourceSheetId="1">
    <rfmt sheetId="1" xfDxf="1" sqref="A382:XFD382" start="0" length="0">
      <dxf>
        <font>
          <name val="Times New Roman CYR"/>
          <family val="1"/>
        </font>
        <alignment wrapText="1"/>
      </dxf>
    </rfmt>
    <rfmt sheetId="1" xfDxf="1" sqref="A383:XFD383" start="0" length="0">
      <dxf>
        <font>
          <name val="Times New Roman CYR"/>
          <family val="1"/>
        </font>
        <alignment wrapText="1"/>
      </dxf>
    </rfmt>
    <rfmt sheetId="1" sqref="A382" start="0" length="0">
      <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3" start="0" length="0">
      <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692" sId="1" ref="A410:XFD410" action="deleteRow">
    <undo index="65535" exp="area" ref3D="1" dr="$A$530:$XFD$530" dn="Z_B67934D4_E797_41BD_A015_871403995F47_.wvu.Rows" sId="1"/>
    <undo index="65535" exp="area" ref3D="1" dr="$A$503:$XFD$503" dn="Z_B67934D4_E797_41BD_A015_871403995F47_.wvu.Rows" sId="1"/>
    <undo index="65535" exp="area" ref3D="1" dr="$A$474:$XFD$474" dn="Z_B67934D4_E797_41BD_A015_871403995F47_.wvu.Rows" sId="1"/>
    <undo index="65535" exp="area" ref3D="1" dr="$A$456:$XFD$457" dn="Z_B67934D4_E797_41BD_A015_871403995F47_.wvu.Rows" sId="1"/>
    <undo index="65535" exp="area" ref3D="1" dr="$A$449:$XFD$450" dn="Z_B67934D4_E797_41BD_A015_871403995F47_.wvu.Rows" sId="1"/>
    <rfmt sheetId="1" xfDxf="1" sqref="A410:XFD410" start="0" length="0">
      <dxf>
        <font>
          <name val="Times New Roman CYR"/>
          <family val="1"/>
        </font>
        <alignment wrapText="1"/>
      </dxf>
    </rfmt>
  </rrc>
  <rrc rId="6693" sId="1" ref="A410:XFD410" action="deleteRow"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rfmt sheetId="1" xfDxf="1" sqref="A410:XFD410" start="0" length="0">
      <dxf>
        <font>
          <name val="Times New Roman CYR"/>
          <family val="1"/>
        </font>
        <alignment wrapText="1"/>
      </dxf>
    </rfmt>
  </rrc>
  <rcc rId="6694" sId="1">
    <oc r="G381">
      <f>G384</f>
    </oc>
    <nc r="G381">
      <f>G384+G382</f>
    </nc>
  </rcc>
  <rrc rId="6695" sId="1" ref="A408:XFD408" action="deleteRow">
    <undo index="65535" exp="ref" v="1" dr="G408" r="G407" sId="1"/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G409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696" sId="1" ref="A408:XFD408" action="delete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G629+G382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697" sId="1">
    <oc r="G407">
      <f>G410</f>
    </oc>
    <nc r="G407">
      <f>G408</f>
    </nc>
  </rcc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Ведом.структура!$A$1:$G$570</formula>
    <oldFormula>Ведом.структура!$A$1:$G$570</oldFormula>
  </rdn>
  <rdn rId="0" localSheetId="1" customView="1" name="Z_73FC67B9_3A5E_4402_A781_D3BF0209130F_.wvu.FilterData" hidden="1" oldHidden="1" comment="" oldComment="">
    <formula>Ведом.структура!$A$13:$J$568</formula>
    <oldFormula>Ведом.структура!$A$13:$J$568</oldFormula>
  </rdn>
  <rcv guid="{73FC67B9-3A5E-4402-A781-D3BF0209130F}" action="add"/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14:XFD414" start="0" length="2147483647">
    <dxf>
      <font>
        <i val="0"/>
        <charset val="204"/>
      </font>
    </dxf>
  </rfmt>
  <rfmt sheetId="1" sqref="A419:XFD419" start="0" length="2147483647">
    <dxf>
      <font>
        <i val="0"/>
        <charset val="204"/>
      </font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cc rId="8898" sId="1">
    <oc r="G3" t="inlineStr">
      <is>
        <t>от 17  марта 2023  № 245</t>
      </is>
    </oc>
    <nc r="G3" t="inlineStr">
      <is>
        <t>от ___ июня 2023  № ___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87:XFD187" start="0" length="2147483647">
    <dxf>
      <font>
        <i val="0"/>
        <charset val="204"/>
      </font>
    </dxf>
  </rfmt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2" sId="1">
    <oc r="E404" t="inlineStr">
      <is>
        <t>04201 L5110</t>
      </is>
    </oc>
    <nc r="E404" t="inlineStr">
      <is>
        <t>04201 S2П90</t>
      </is>
    </nc>
  </rcc>
  <rcc rId="6703" sId="1" odxf="1" dxf="1">
    <oc r="E403" t="inlineStr">
      <is>
        <t>04201 L5110</t>
      </is>
    </oc>
    <nc r="E403" t="inlineStr">
      <is>
        <t>04201 S2П90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403" start="0" length="2147483647">
    <dxf>
      <font>
        <i/>
      </font>
    </dxf>
  </rfmt>
  <rcc rId="6704" sId="1">
    <oc r="A403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oc>
    <nc r="A403" t="inlineStr">
      <is>
        <t>Субсидия на комплексные кадастровые работы, финансируемые из средств республиканского бюджета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7395" sId="1">
    <oc r="G3" t="inlineStr">
      <is>
        <t>от 12 января 2023  № 233</t>
      </is>
    </oc>
    <nc r="G3" t="inlineStr">
      <is>
        <t>от 26 января 2023  № 236</t>
      </is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6" sId="1">
    <oc r="E402" t="inlineStr">
      <is>
        <t>04201 82170</t>
      </is>
    </oc>
    <nc r="E402" t="inlineStr">
      <is>
        <t>04103 82170</t>
      </is>
    </nc>
  </rcc>
  <rcc rId="6707" sId="1">
    <oc r="E403" t="inlineStr">
      <is>
        <t>04201 S2П90</t>
      </is>
    </oc>
    <nc r="E403" t="inlineStr">
      <is>
        <t>04103 S2П90</t>
      </is>
    </nc>
  </rcc>
  <rcc rId="6708" sId="1">
    <oc r="E404" t="inlineStr">
      <is>
        <t>04201 S2П90</t>
      </is>
    </oc>
    <nc r="E404" t="inlineStr">
      <is>
        <t>04103 S2П90</t>
      </is>
    </nc>
  </rcc>
  <rcc rId="6709" sId="1">
    <oc r="E405" t="inlineStr">
      <is>
        <t>04201 S2310</t>
      </is>
    </oc>
    <nc r="E405" t="inlineStr">
      <is>
        <t>04103 S2310</t>
      </is>
    </nc>
  </rcc>
  <rcc rId="6710" sId="1">
    <oc r="E406" t="inlineStr">
      <is>
        <t>04201 S2310</t>
      </is>
    </oc>
    <nc r="E406" t="inlineStr">
      <is>
        <t>04103 S2310</t>
      </is>
    </nc>
  </rcc>
  <rrc rId="6711" sId="1" ref="A399:XFD402" action="insertRow">
    <undo index="65535" exp="area" ref3D="1" dr="$A$526:$XFD$526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52:$XFD$453" dn="Z_B67934D4_E797_41BD_A015_871403995F47_.wvu.Rows" sId="1"/>
    <undo index="65535" exp="area" ref3D="1" dr="$A$445:$XFD$446" dn="Z_B67934D4_E797_41BD_A015_871403995F47_.wvu.Rows" sId="1"/>
    <undo index="65535" exp="area" ref3D="1" dr="$A$397:$XFD$401" dn="Z_B67934D4_E797_41BD_A015_871403995F47_.wvu.Rows" sId="1"/>
  </rrc>
  <rm rId="6712" sheetId="1" source="A407:XFD410" destination="A399:XFD402" sourceSheetId="1">
    <rfmt sheetId="1" xfDxf="1" sqref="A399:XFD399" start="0" length="0">
      <dxf>
        <font>
          <name val="Times New Roman CYR"/>
          <family val="1"/>
        </font>
        <alignment wrapText="1"/>
      </dxf>
    </rfmt>
    <rfmt sheetId="1" xfDxf="1" sqref="A400:XFD400" start="0" length="0">
      <dxf>
        <font>
          <name val="Times New Roman CYR"/>
          <family val="1"/>
        </font>
        <alignment wrapText="1"/>
      </dxf>
    </rfmt>
    <rfmt sheetId="1" xfDxf="1" sqref="A401:XFD401" start="0" length="0">
      <dxf>
        <font>
          <name val="Times New Roman CYR"/>
          <family val="1"/>
        </font>
        <alignment wrapText="1"/>
      </dxf>
    </rfmt>
    <rfmt sheetId="1" xfDxf="1" sqref="A402:XFD402" start="0" length="0">
      <dxf>
        <font>
          <name val="Times New Roman CYR"/>
          <family val="1"/>
        </font>
        <alignment wrapText="1"/>
      </dxf>
    </rfmt>
    <rfmt sheetId="1" sqref="A399" start="0" length="0">
      <dxf>
        <font>
          <b/>
          <name val="Times New Roman"/>
          <family val="1"/>
        </font>
      </dxf>
    </rfmt>
    <rfmt sheetId="1" sqref="B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99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0" start="0" length="0">
      <dxf>
        <font>
          <b/>
          <name val="Times New Roman"/>
          <family val="1"/>
        </font>
      </dxf>
    </rfmt>
    <rfmt sheetId="1" sqref="B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0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1" start="0" length="0">
      <dxf>
        <font>
          <b/>
          <name val="Times New Roman"/>
          <family val="1"/>
        </font>
      </dxf>
    </rfmt>
    <rfmt sheetId="1" sqref="B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1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2" start="0" length="0">
      <dxf>
        <font>
          <b/>
          <name val="Times New Roman"/>
          <family val="1"/>
        </font>
      </dxf>
    </rfmt>
    <rfmt sheetId="1" sqref="B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713" sId="1" ref="A407:XFD407" action="deleteRow">
    <undo index="65535" exp="area" ref3D="1" dr="$A$530:$XFD$530" dn="Z_B67934D4_E797_41BD_A015_871403995F47_.wvu.Rows" sId="1"/>
    <undo index="65535" exp="area" ref3D="1" dr="$A$503:$XFD$503" dn="Z_B67934D4_E797_41BD_A015_871403995F47_.wvu.Rows" sId="1"/>
    <undo index="65535" exp="area" ref3D="1" dr="$A$474:$XFD$474" dn="Z_B67934D4_E797_41BD_A015_871403995F47_.wvu.Rows" sId="1"/>
    <undo index="65535" exp="area" ref3D="1" dr="$A$456:$XFD$457" dn="Z_B67934D4_E797_41BD_A015_871403995F47_.wvu.Rows" sId="1"/>
    <undo index="65535" exp="area" ref3D="1" dr="$A$449:$XFD$450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4" sId="1" ref="A407:XFD407" action="deleteRow"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5" sId="1" ref="A407:XFD407" action="delete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6" sId="1" ref="A407:XFD407" action="delete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7" sId="1" ref="A399:XFD399" action="insertRow">
    <undo index="65535" exp="area" ref3D="1" dr="$A$526:$XFD$526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52:$XFD$453" dn="Z_B67934D4_E797_41BD_A015_871403995F47_.wvu.Rows" sId="1"/>
    <undo index="65535" exp="area" ref3D="1" dr="$A$445:$XFD$446" dn="Z_B67934D4_E797_41BD_A015_871403995F47_.wvu.Rows" sId="1"/>
    <undo index="65535" exp="area" ref3D="1" dr="$A$397:$XFD$405" dn="Z_B67934D4_E797_41BD_A015_871403995F47_.wvu.Rows" sId="1"/>
  </rrc>
  <rrc rId="6718" sId="1" ref="A399:XFD399" action="insert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undo index="65535" exp="area" ref3D="1" dr="$A$397:$XFD$406" dn="Z_B67934D4_E797_41BD_A015_871403995F47_.wvu.Rows" sId="1"/>
  </rrc>
  <rcc rId="6719" sId="1" odxf="1" dxf="1">
    <nc r="A399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20" sId="1" odxf="1" dxf="1">
    <nc r="B399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99" start="0" length="0">
    <dxf>
      <font>
        <i/>
        <name val="Times New Roman"/>
        <family val="1"/>
      </font>
    </dxf>
  </rfmt>
  <rfmt sheetId="1" sqref="D399" start="0" length="0">
    <dxf>
      <font>
        <i/>
        <name val="Times New Roman"/>
        <family val="1"/>
      </font>
    </dxf>
  </rfmt>
  <rcc rId="6721" sId="1" odxf="1" dxf="1">
    <nc r="E399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99" start="0" length="0">
    <dxf>
      <font>
        <i/>
        <name val="Times New Roman"/>
        <family val="1"/>
      </font>
    </dxf>
  </rfmt>
  <rfmt sheetId="1" sqref="G399" start="0" length="0">
    <dxf>
      <font>
        <i/>
        <name val="Times New Roman"/>
        <family val="1"/>
      </font>
    </dxf>
  </rfmt>
  <rcc rId="6722" sId="1" odxf="1" dxf="1">
    <nc r="A400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font>
        <b/>
        <i val="0"/>
        <name val="Times New Roman"/>
        <family val="1"/>
      </font>
      <alignment vertical="top"/>
    </odxf>
    <ndxf>
      <font>
        <b val="0"/>
        <i/>
        <name val="Times New Roman"/>
        <family val="1"/>
      </font>
      <alignment vertical="center"/>
    </ndxf>
  </rcc>
  <rcc rId="6723" sId="1" odxf="1" dxf="1" numFmtId="30">
    <nc r="B400">
      <v>971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400" start="0" length="0">
    <dxf>
      <font>
        <b val="0"/>
        <i/>
        <name val="Times New Roman"/>
        <family val="1"/>
      </font>
    </dxf>
  </rfmt>
  <rfmt sheetId="1" sqref="D400" start="0" length="0">
    <dxf>
      <font>
        <b val="0"/>
        <i/>
        <name val="Times New Roman"/>
        <family val="1"/>
      </font>
    </dxf>
  </rfmt>
  <rcc rId="6724" sId="1" odxf="1" dxf="1">
    <nc r="E400" t="inlineStr">
      <is>
        <t>04103 00000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00" start="0" length="0">
    <dxf>
      <font>
        <b val="0"/>
        <i/>
        <name val="Times New Roman"/>
        <family val="1"/>
      </font>
    </dxf>
  </rfmt>
  <rfmt sheetId="1" sqref="G400" start="0" length="0">
    <dxf>
      <font>
        <b val="0"/>
        <i/>
        <name val="Times New Roman"/>
        <family val="1"/>
      </font>
    </dxf>
  </rfmt>
  <rcc rId="6725" sId="1">
    <nc r="G400">
      <f>G401+G403</f>
    </nc>
  </rcc>
  <rcc rId="6726" sId="1">
    <nc r="G399">
      <f>G400</f>
    </nc>
  </rcc>
  <rcc rId="6727" sId="1">
    <nc r="C399" t="inlineStr">
      <is>
        <t>04</t>
      </is>
    </nc>
  </rcc>
  <rcc rId="6728" sId="1">
    <nc r="D399" t="inlineStr">
      <is>
        <t>12</t>
      </is>
    </nc>
  </rcc>
  <rcc rId="6729" sId="1">
    <nc r="C400" t="inlineStr">
      <is>
        <t>04</t>
      </is>
    </nc>
  </rcc>
  <rcc rId="6730" sId="1">
    <nc r="D400" t="inlineStr">
      <is>
        <t>12</t>
      </is>
    </nc>
  </rcc>
  <rcc rId="6731" sId="1">
    <oc r="G398">
      <f>G405</f>
    </oc>
    <nc r="G398">
      <f>G405+G399</f>
    </nc>
  </rcc>
  <rcc rId="6732" sId="1">
    <oc r="G406">
      <f>G407+G401+G403</f>
    </oc>
    <nc r="G406">
      <f>G407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Ведом.структура!$A$13:$J$570</formula>
    <oldFormula>Ведом.структура!$A$13:$J$570</oldFormula>
  </rdn>
  <rcv guid="{73FC67B9-3A5E-4402-A781-D3BF0209130F}" action="add"/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35" sId="1">
    <oc r="F413" t="inlineStr">
      <is>
        <t>465</t>
      </is>
    </oc>
    <nc r="F413" t="inlineStr">
      <is>
        <t>414</t>
      </is>
    </nc>
  </rcc>
  <rcc rId="6736" sId="1" odxf="1" dxf="1">
    <oc r="A413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41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Ведом.структура!$A$13:$J$570</formula>
    <oldFormula>Ведом.структура!$A$13:$J$570</oldFormula>
  </rdn>
  <rcv guid="{73FC67B9-3A5E-4402-A781-D3BF0209130F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1:F396">
    <dxf>
      <fill>
        <patternFill>
          <bgColor rgb="FF92D05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39" sId="1">
    <oc r="G418">
      <f>56433.1+1151.7+300.2</f>
    </oc>
    <nc r="G418">
      <f>56433.1+1151.67+300.2</f>
    </nc>
  </rcc>
  <rcc rId="6740" sId="1">
    <oc r="F391" t="inlineStr">
      <is>
        <t>622</t>
      </is>
    </oc>
    <nc r="F391" t="inlineStr">
      <is>
        <t>414</t>
      </is>
    </nc>
  </rcc>
  <rcc rId="6741" sId="1">
    <oc r="F393" t="inlineStr">
      <is>
        <t>622</t>
      </is>
    </oc>
    <nc r="F393" t="inlineStr">
      <is>
        <t>244</t>
      </is>
    </nc>
  </rcc>
  <rcc rId="6742" sId="1">
    <oc r="F396" t="inlineStr">
      <is>
        <t>621</t>
      </is>
    </oc>
    <nc r="F396" t="inlineStr">
      <is>
        <t>244</t>
      </is>
    </nc>
  </rcc>
  <rcc rId="6743" sId="1" odxf="1" dxf="1">
    <oc r="A391" t="inlineStr">
      <is>
        <t>Субсидии автономным учреждениям на иные цели</t>
      </is>
    </oc>
    <nc r="A39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6744" sId="1" odxf="1" dxf="1">
    <oc r="A393" t="inlineStr">
      <is>
        <t>Субсидии автономным учреждениям на иные цели</t>
      </is>
    </oc>
    <nc r="A393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6745" sId="1" odxf="1" dxf="1">
    <oc r="A39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9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1:F396">
    <dxf>
      <fill>
        <patternFill>
          <bgColor theme="0"/>
        </patternFill>
      </fill>
    </dxf>
  </rfmt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6" sId="1">
    <oc r="G423">
      <f>7486+556.2</f>
    </oc>
    <nc r="G423">
      <f>7336.3+149.68+556.2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7" sId="1">
    <oc r="G569">
      <f>6766+138.1+86.30068</f>
    </oc>
    <nc r="G569">
      <f>6766+138.05306+86.30068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8" sId="1" numFmtId="4">
    <oc r="G286">
      <v>5578</v>
    </oc>
    <nc r="G286">
      <v>5577.96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6820" sId="1">
    <oc r="G3" t="inlineStr">
      <is>
        <t>от ________ 2023  № ____</t>
      </is>
    </oc>
    <nc r="G3" t="inlineStr">
      <is>
        <t>от12 января 2023  №233</t>
      </is>
    </nc>
  </rcc>
  <rcv guid="{E8C4D6E1-9869-4DF1-B028-E267A0B6BE3E}" action="delete"/>
  <rdn rId="0" localSheetId="1" customView="1" name="Z_E8C4D6E1_9869_4DF1_B028_E267A0B6BE3E_.wvu.PrintArea" hidden="1" oldHidden="1">
    <formula>Ведом.структура!$A$1:$G$550</formula>
    <oldFormula>Ведом.структура!$A$5:$G$550</oldFormula>
  </rdn>
  <rdn rId="0" localSheetId="1" customView="1" name="Z_E8C4D6E1_9869_4DF1_B028_E267A0B6BE3E_.wvu.FilterData" hidden="1" oldHidden="1">
    <formula>Ведом.структура!$A$17:$I$574</formula>
    <oldFormula>Ведом.структура!$A$17:$I$557</oldFormula>
  </rdn>
  <rcv guid="{E8C4D6E1-9869-4DF1-B028-E267A0B6BE3E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rc rId="10690" sId="1" ref="A1:XFD1" action="deleteRow">
    <undo index="0" exp="area" ref3D="1" dr="$A$1:$G$636" dn="Область_печати" sId="1"/>
    <undo index="0" exp="area" ref3D="1" dr="$A$1:$G$613" dn="Z_E8C4D6E1_9869_4DF1_B028_E267A0B6BE3E_.wvu.PrintArea" sId="1"/>
    <undo index="0" exp="area" ref3D="1" dr="$A$1:$G$636" dn="Z_B67934D4_E797_41BD_A015_871403995F47_.wvu.PrintArea" sId="1"/>
    <undo index="0" exp="area" ref3D="1" dr="$A$1:$G$638" dn="Z_73FC67B9_3A5E_4402_A781_D3BF0209130F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 xml:space="preserve">Приложение №6       </t>
        </is>
      </nc>
      <ndxf>
        <font>
          <name val="Times New Roman"/>
          <scheme val="none"/>
        </font>
        <alignment horizontal="right" wrapText="0" readingOrder="0"/>
      </ndxf>
    </rcc>
  </rrc>
  <rrc rId="10691" sId="1" ref="A1:XFD1" action="deleteRow">
    <undo index="0" exp="area" ref3D="1" dr="$A$1:$G$635" dn="Область_печати" sId="1"/>
    <undo index="0" exp="area" ref3D="1" dr="$A$1:$G$612" dn="Z_E8C4D6E1_9869_4DF1_B028_E267A0B6BE3E_.wvu.PrintArea" sId="1"/>
    <undo index="0" exp="area" ref3D="1" dr="$A$1:$G$635" dn="Z_B67934D4_E797_41BD_A015_871403995F47_.wvu.PrintArea" sId="1"/>
    <undo index="0" exp="area" ref3D="1" dr="$A$1:$G$637" dn="Z_73FC67B9_3A5E_4402_A781_D3BF0209130F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10692" sId="1" ref="A1:XFD1" action="deleteRow">
    <undo index="0" exp="area" ref3D="1" dr="$A$1:$G$634" dn="Область_печати" sId="1"/>
    <undo index="0" exp="area" ref3D="1" dr="$A$1:$G$611" dn="Z_E8C4D6E1_9869_4DF1_B028_E267A0B6BE3E_.wvu.PrintArea" sId="1"/>
    <undo index="0" exp="area" ref3D="1" dr="$A$1:$G$634" dn="Z_B67934D4_E797_41BD_A015_871403995F47_.wvu.PrintArea" sId="1"/>
    <undo index="0" exp="area" ref3D="1" dr="$A$1:$G$636" dn="Z_73FC67B9_3A5E_4402_A781_D3BF0209130F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28 июня 2023  № 269</t>
        </is>
      </nc>
      <ndxf>
        <font>
          <name val="Times New Roman"/>
          <scheme val="none"/>
        </font>
        <alignment horizontal="right" wrapText="0" readingOrder="0"/>
      </ndxf>
    </rcc>
  </rrc>
  <rrc rId="10693" sId="1" ref="A1:XFD1" action="deleteRow">
    <undo index="0" exp="area" ref3D="1" dr="$A$1:$G$633" dn="Область_печати" sId="1"/>
    <undo index="0" exp="area" ref3D="1" dr="$A$1:$G$610" dn="Z_E8C4D6E1_9869_4DF1_B028_E267A0B6BE3E_.wvu.PrintArea" sId="1"/>
    <undo index="0" exp="area" ref3D="1" dr="$A$1:$G$633" dn="Z_B67934D4_E797_41BD_A015_871403995F47_.wvu.PrintArea" sId="1"/>
    <undo index="0" exp="area" ref3D="1" dr="$A$1:$G$635" dn="Z_73FC67B9_3A5E_4402_A781_D3BF0209130F_.wvu.PrintArea" sId="1"/>
    <rfmt sheetId="1" xfDxf="1" sqref="A1:XFD1" start="0" length="0"/>
  </rrc>
  <rcc rId="10694" sId="1" odxf="1">
    <oc r="G5" t="inlineStr">
      <is>
        <t>«Селенгинский район» на 2023 год</t>
      </is>
    </oc>
    <nc r="G5" t="inlineStr">
      <is>
        <t>«Селенгинский район» на 2024 год</t>
      </is>
    </nc>
    <odxf/>
  </rcc>
  <rcc rId="10695" sId="1">
    <oc r="F6" t="inlineStr">
      <is>
        <t>плановый период 2024-2025 годов"</t>
      </is>
    </oc>
    <nc r="F6" t="inlineStr">
      <is>
        <t>плановый период 2025-2026 годов"</t>
      </is>
    </nc>
  </rcc>
  <rcc rId="10696" sId="1">
    <oc r="G7" t="inlineStr">
      <is>
        <t>от "23" декабря 2022 № 227</t>
      </is>
    </oc>
    <nc r="G7" t="inlineStr">
      <is>
        <t>от "___" декабря 2023 № ___</t>
      </is>
    </nc>
  </rcc>
  <rcc rId="10697" sId="1" numFmtId="4">
    <nc r="G29">
      <v>1612.9</v>
    </nc>
  </rcc>
  <rcc rId="10698" sId="1" numFmtId="4">
    <nc r="G31">
      <v>496.5</v>
    </nc>
  </rcc>
  <rcc rId="10699" sId="1" numFmtId="4">
    <nc r="G23">
      <v>850.2</v>
    </nc>
  </rcc>
  <rcc rId="10700" sId="1" numFmtId="4">
    <nc r="G25">
      <v>256.8</v>
    </nc>
  </rcc>
  <rcc rId="10701" sId="1" numFmtId="4">
    <nc r="G24">
      <v>50</v>
    </nc>
  </rcc>
  <rcc rId="10702" sId="1" numFmtId="4">
    <nc r="G30">
      <v>150</v>
    </nc>
  </rcc>
  <rcc rId="10703" sId="1" numFmtId="4">
    <nc r="G26">
      <v>33.799999999999997</v>
    </nc>
  </rcc>
  <rcc rId="10704" sId="1" numFmtId="4">
    <nc r="G27">
      <v>100</v>
    </nc>
  </rcc>
  <rcc rId="10705" sId="1" numFmtId="4">
    <nc r="G369">
      <v>3603.1</v>
    </nc>
  </rcc>
  <rcc rId="10706" sId="1" numFmtId="4">
    <nc r="G371">
      <v>1088.0999999999999</v>
    </nc>
  </rcc>
  <rcc rId="10707" sId="1" numFmtId="4">
    <nc r="G370">
      <v>13</v>
    </nc>
  </rcc>
  <rcc rId="10708" sId="1" numFmtId="4">
    <nc r="G373">
      <v>205.3</v>
    </nc>
  </rcc>
  <rcc rId="10709" sId="1" numFmtId="4">
    <nc r="G374">
      <v>37</v>
    </nc>
  </rcc>
  <rcc rId="10710" sId="1" numFmtId="4">
    <nc r="G331">
      <v>4051.7</v>
    </nc>
  </rcc>
  <rcc rId="10711" sId="1" numFmtId="4">
    <nc r="G333">
      <v>1223.5999999999999</v>
    </nc>
  </rcc>
  <rcc rId="10712" sId="1" numFmtId="4">
    <nc r="G332">
      <v>100</v>
    </nc>
  </rcc>
  <rcc rId="10713" sId="1" numFmtId="4">
    <nc r="G334">
      <v>1600</v>
    </nc>
  </rcc>
  <rcc rId="10714" sId="1" numFmtId="4">
    <nc r="G335">
      <v>470</v>
    </nc>
  </rcc>
  <rcc rId="10715" sId="1" numFmtId="4">
    <nc r="G122">
      <v>12515.8</v>
    </nc>
  </rcc>
  <rcc rId="10716" sId="1" numFmtId="4">
    <nc r="G124">
      <v>3779.8</v>
    </nc>
  </rcc>
  <rcc rId="10717" sId="1" numFmtId="4">
    <nc r="G123">
      <v>300</v>
    </nc>
  </rcc>
  <rcc rId="10718" sId="1" numFmtId="4">
    <nc r="G125">
      <v>884</v>
    </nc>
  </rcc>
  <rcc rId="10719" sId="1" numFmtId="4">
    <nc r="G128">
      <v>50</v>
    </nc>
  </rcc>
  <rcc rId="10720" sId="1" numFmtId="4">
    <nc r="G127">
      <v>1224</v>
    </nc>
  </rcc>
  <rcc rId="10721" sId="1" numFmtId="4">
    <nc r="G126">
      <v>3197.1</v>
    </nc>
  </rcc>
  <rcc rId="10722" sId="1" numFmtId="4">
    <nc r="G129">
      <v>0</v>
    </nc>
  </rcc>
  <rcc rId="10723" sId="1" numFmtId="4">
    <nc r="G622">
      <v>1302.0999999999999</v>
    </nc>
  </rcc>
  <rcc rId="10724" sId="1" numFmtId="4">
    <nc r="G624">
      <v>393.2</v>
    </nc>
  </rcc>
  <rcc rId="10725" sId="1" numFmtId="4">
    <nc r="G623">
      <v>50</v>
    </nc>
  </rcc>
  <rcc rId="10726" sId="1" numFmtId="4">
    <nc r="G625">
      <v>62.3</v>
    </nc>
  </rcc>
  <rcc rId="10727" sId="1" numFmtId="4">
    <nc r="G626">
      <v>17.899999999999999</v>
    </nc>
  </rcc>
  <rcc rId="10728" sId="1" numFmtId="4">
    <nc r="G119">
      <v>2352.8000000000002</v>
    </nc>
  </rcc>
  <rcc rId="10729" sId="1" numFmtId="4">
    <nc r="G230">
      <v>87969.64</v>
    </nc>
  </rcc>
  <rcc rId="10730" sId="1" numFmtId="4">
    <nc r="G241">
      <v>81763.460000000006</v>
    </nc>
  </rcc>
  <rcc rId="10731" sId="1" numFmtId="4">
    <nc r="G266">
      <v>9027.9</v>
    </nc>
  </rcc>
  <rcc rId="10732" sId="1" numFmtId="4">
    <nc r="G267">
      <v>18390.59</v>
    </nc>
  </rcc>
  <rcc rId="10733" sId="1" numFmtId="4">
    <nc r="G300">
      <v>548.52</v>
    </nc>
  </rcc>
  <rcc rId="10734" sId="1" numFmtId="4">
    <nc r="G301">
      <v>165.65</v>
    </nc>
  </rcc>
  <rcc rId="10735" sId="1" numFmtId="4">
    <nc r="G303">
      <v>19892.22</v>
    </nc>
  </rcc>
  <rcc rId="10736" sId="1" numFmtId="4">
    <nc r="G305">
      <v>6007.45</v>
    </nc>
  </rcc>
  <rcc rId="10737" sId="1" numFmtId="4">
    <nc r="G306">
      <v>250</v>
    </nc>
  </rcc>
  <rcc rId="10738" sId="1" numFmtId="4">
    <nc r="G308">
      <v>544.69000000000005</v>
    </nc>
  </rcc>
  <rcc rId="10739" sId="1" numFmtId="4">
    <nc r="G309">
      <v>194</v>
    </nc>
  </rcc>
  <rcc rId="10740" sId="1" numFmtId="4">
    <nc r="G307">
      <v>2950.89</v>
    </nc>
  </rcc>
  <rcc rId="10741" sId="1" odxf="1" dxf="1">
    <nc r="H302">
      <f>G302+G299</f>
    </nc>
    <odxf>
      <numFmt numFmtId="0" formatCode="General"/>
    </odxf>
    <ndxf>
      <numFmt numFmtId="164" formatCode="0.00000"/>
    </ndxf>
  </rcc>
  <rcc rId="10742" sId="1" numFmtId="4">
    <nc r="G595">
      <v>163.80000000000001</v>
    </nc>
  </rcc>
  <rcc rId="10743" sId="1" numFmtId="4">
    <nc r="G597">
      <v>1997.86</v>
    </nc>
  </rcc>
  <rcc rId="10744" sId="1" numFmtId="4">
    <nc r="G598">
      <v>603.35</v>
    </nc>
  </rcc>
  <rcc rId="10745" sId="1" numFmtId="4">
    <nc r="G599">
      <v>15</v>
    </nc>
  </rcc>
  <rcc rId="10746" sId="1" numFmtId="4">
    <nc r="G601">
      <v>4</v>
    </nc>
  </rcc>
  <rcc rId="10747" sId="1" numFmtId="4">
    <nc r="G600">
      <v>128.94999999999999</v>
    </nc>
  </rcc>
  <rcc rId="10748" sId="1" numFmtId="4">
    <nc r="G594">
      <v>542.29999999999995</v>
    </nc>
  </rcc>
  <rcc rId="10749" sId="1" numFmtId="4">
    <nc r="G560">
      <v>1444.94</v>
    </nc>
  </rcc>
  <rcc rId="10750" sId="1" numFmtId="4">
    <nc r="G561">
      <v>436.37</v>
    </nc>
  </rcc>
  <rcc rId="10751" sId="1" numFmtId="4">
    <nc r="G555">
      <v>150</v>
    </nc>
  </rcc>
  <rcc rId="10752" sId="1" numFmtId="4">
    <nc r="G570">
      <f>20702.55+150</f>
    </nc>
  </rcc>
  <rcc rId="10753" sId="1" numFmtId="4">
    <nc r="G533">
      <v>1226.43</v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61" sId="1" numFmtId="4">
    <oc r="G499">
      <v>233.1</v>
    </oc>
    <nc r="G499">
      <v>233.13</v>
    </nc>
  </rcc>
  <rcc rId="6762" sId="1">
    <oc r="G505">
      <f>1441.3+511+466.6</f>
    </oc>
    <nc r="G505">
      <f>1441.29387+511+466.6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763" sId="1" ref="A171:XFD171" action="insert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7:$XFD$407" dn="Z_B67934D4_E797_41BD_A015_871403995F47_.wvu.Rows" sId="1"/>
  </rrc>
  <rcc rId="6764" sId="1" numFmtId="30">
    <nc r="B171">
      <v>968</v>
    </nc>
  </rcc>
  <rcc rId="6765" sId="1">
    <nc r="C171" t="inlineStr">
      <is>
        <t>05</t>
      </is>
    </nc>
  </rcc>
  <rcc rId="6766" sId="1">
    <nc r="D171" t="inlineStr">
      <is>
        <t>03</t>
      </is>
    </nc>
  </rcc>
  <rcc rId="6767" sId="1">
    <nc r="E171" t="inlineStr">
      <is>
        <t>160F2 55550</t>
      </is>
    </nc>
  </rcc>
  <rcc rId="6768" sId="1">
    <nc r="F171" t="inlineStr">
      <is>
        <t>622</t>
      </is>
    </nc>
  </rcc>
  <rcc rId="6769" sId="1">
    <nc r="G171">
      <f>11928.51796+237.65143+12.16387</f>
    </nc>
  </rcc>
  <rcc rId="6770" sId="1">
    <oc r="G169">
      <f>G170</f>
    </oc>
    <nc r="G169">
      <f>SUM(G170:G171)</f>
    </nc>
  </rcc>
  <rcc rId="6771" sId="1" odxf="1" dxf="1">
    <nc r="A17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  <rcc rId="6772" sId="1">
    <oc r="E173" t="inlineStr">
      <is>
        <t>999F2 54240</t>
      </is>
    </oc>
    <nc r="E173" t="inlineStr">
      <is>
        <t>99900 82900</t>
      </is>
    </nc>
  </rcc>
  <rcc rId="6773" sId="1">
    <oc r="E174" t="inlineStr">
      <is>
        <t>999F2 54240</t>
      </is>
    </oc>
    <nc r="E174" t="inlineStr">
      <is>
        <t>99900 82900</t>
      </is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7392" sId="1">
    <oc r="G3" t="inlineStr">
      <is>
        <t>от12 января 2023  №233</t>
      </is>
    </oc>
    <nc r="G3" t="inlineStr">
      <is>
        <t>от___ января 2023  №___</t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8" sId="1" numFmtId="4">
    <oc r="G580">
      <v>1881448.40439</v>
    </oc>
    <nc r="G580">
      <v>1881446.40439</v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9" sId="1" numFmtId="4">
    <oc r="G580">
      <v>1881446.40439</v>
    </oc>
    <nc r="G580">
      <v>1881446.32439</v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1">
    <dxf>
      <fill>
        <patternFill>
          <bgColor rgb="FFFFFF00"/>
        </patternFill>
      </fill>
    </dxf>
  </rfmt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Ведом.структура!$A$13:$I$570</formula>
    <oldFormula>Ведом.структура!$A$13:$I$570</oldFormula>
  </rdn>
  <rcv guid="{73FC67B9-3A5E-4402-A781-D3BF0209130F}" action="add"/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Ведом.структура!$A$13:$I$570</formula>
    <oldFormula>Ведом.структура!$A$13:$I$570</oldFormula>
  </rdn>
  <rcv guid="{73FC67B9-3A5E-4402-A781-D3BF0209130F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4" sId="1">
    <oc r="G161">
      <f>50104.8+1022.52</f>
    </oc>
    <nc r="G161">
      <f>50104.8+1022.52+257.7</f>
    </nc>
  </rcc>
  <rfmt sheetId="1" sqref="G161">
    <dxf>
      <fill>
        <patternFill>
          <bgColor theme="0"/>
        </patternFill>
      </fill>
    </dxf>
  </rfmt>
  <rfmt sheetId="1" sqref="G229">
    <dxf>
      <fill>
        <patternFill patternType="solid">
          <bgColor rgb="FFFFC000"/>
        </patternFill>
      </fill>
    </dxf>
  </rfmt>
  <rfmt sheetId="1" sqref="H229">
    <dxf>
      <fill>
        <patternFill patternType="solid">
          <bgColor rgb="FFFFC000"/>
        </patternFill>
      </fill>
    </dxf>
  </rfmt>
  <rcc rId="6785" sId="1" numFmtId="4">
    <oc r="G243">
      <v>51536.4</v>
    </oc>
    <nc r="G243">
      <f>51536.4-255.2</f>
    </nc>
  </rcc>
  <rcc rId="6786" sId="1">
    <nc r="H229">
      <v>242.01474999999999</v>
    </nc>
  </rcc>
  <rcc rId="6787" sId="1">
    <oc r="G229">
      <f>23099+20000-242.01475-100</f>
    </oc>
    <nc r="G229">
      <f>23099+20000-100</f>
    </nc>
  </rcc>
  <rfmt sheetId="1" sqref="G229">
    <dxf>
      <fill>
        <patternFill>
          <bgColor theme="0"/>
        </patternFill>
      </fill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8" sId="1">
    <oc r="G272">
      <f>10159.152+12015.5</f>
    </oc>
    <nc r="G272">
      <f>10159.152+11177.7</f>
    </nc>
  </rcc>
  <rcc rId="6789" sId="1">
    <oc r="G251">
      <f>109531.5+10620.1</f>
    </oc>
    <nc r="G251">
      <f>109531.5+10620.1+837.8</f>
    </nc>
  </rcc>
  <rcc rId="6790" sId="1">
    <oc r="G305">
      <f>SUM(G306:G310)</f>
    </oc>
    <nc r="G305">
      <f>SUM(G306:G310)</f>
    </nc>
  </rcc>
  <rcc rId="6791" sId="1" numFmtId="4">
    <oc r="G378">
      <v>19.2</v>
    </oc>
    <nc r="G378">
      <v>32</v>
    </nc>
  </rcc>
</revisions>
</file>

<file path=xl/revisions/revisionLog134.xml><?xml version="1.0" encoding="utf-8"?>
<revisions xmlns="http://schemas.openxmlformats.org/spreadsheetml/2006/main" xmlns:r="http://schemas.openxmlformats.org/officeDocument/2006/relationships">
  <rrc rId="5860" sId="1" ref="A1:XFD1" action="deleteRow">
    <undo index="0" exp="area" ref3D="1" dr="$A$1:$G$506" dn="Область_печати" sId="1"/>
    <undo index="0" exp="area" ref3D="1" dr="$A$1:$G$489" dn="Z_E8C4D6E1_9869_4DF1_B028_E267A0B6BE3E_.wvu.PrintArea" sId="1"/>
    <undo index="20" exp="area" ref3D="1" dr="$A$472:$XFD$472" dn="Z_B67934D4_E797_41BD_A015_871403995F47_.wvu.Rows" sId="1"/>
    <undo index="18" exp="area" ref3D="1" dr="$A$445:$XFD$445" dn="Z_B67934D4_E797_41BD_A015_871403995F47_.wvu.Rows" sId="1"/>
    <undo index="16" exp="area" ref3D="1" dr="$A$417:$XFD$417" dn="Z_B67934D4_E797_41BD_A015_871403995F47_.wvu.Rows" sId="1"/>
    <undo index="14" exp="area" ref3D="1" dr="$A$399:$XFD$400" dn="Z_B67934D4_E797_41BD_A015_871403995F47_.wvu.Rows" sId="1"/>
    <undo index="10" exp="area" ref3D="1" dr="$A$392:$XFD$393" dn="Z_B67934D4_E797_41BD_A015_871403995F47_.wvu.Rows" sId="1"/>
    <undo index="6" exp="area" ref3D="1" dr="$A$358:$XFD$363" dn="Z_B67934D4_E797_41BD_A015_871403995F47_.wvu.Rows" sId="1"/>
    <undo index="0" exp="area" ref3D="1" dr="$A$1:$G$506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Приложение №5</t>
        </is>
      </nc>
      <ndxf>
        <font>
          <name val="Times New Roman"/>
          <scheme val="none"/>
        </font>
        <alignment horizontal="right" wrapText="0" readingOrder="0"/>
      </ndxf>
    </rcc>
  </rrc>
  <rrc rId="5861" sId="1" ref="A1:XFD1" action="deleteRow">
    <undo index="0" exp="area" ref3D="1" dr="$A$1:$G$505" dn="Область_печати" sId="1"/>
    <undo index="0" exp="area" ref3D="1" dr="$A$1:$G$488" dn="Z_E8C4D6E1_9869_4DF1_B028_E267A0B6BE3E_.wvu.PrintArea" sId="1"/>
    <undo index="20" exp="area" ref3D="1" dr="$A$471:$XFD$471" dn="Z_B67934D4_E797_41BD_A015_871403995F47_.wvu.Rows" sId="1"/>
    <undo index="18" exp="area" ref3D="1" dr="$A$444:$XFD$444" dn="Z_B67934D4_E797_41BD_A015_871403995F47_.wvu.Rows" sId="1"/>
    <undo index="16" exp="area" ref3D="1" dr="$A$416:$XFD$416" dn="Z_B67934D4_E797_41BD_A015_871403995F47_.wvu.Rows" sId="1"/>
    <undo index="14" exp="area" ref3D="1" dr="$A$398:$XFD$399" dn="Z_B67934D4_E797_41BD_A015_871403995F47_.wvu.Rows" sId="1"/>
    <undo index="10" exp="area" ref3D="1" dr="$A$391:$XFD$392" dn="Z_B67934D4_E797_41BD_A015_871403995F47_.wvu.Rows" sId="1"/>
    <undo index="6" exp="area" ref3D="1" dr="$A$357:$XFD$362" dn="Z_B67934D4_E797_41BD_A015_871403995F47_.wvu.Rows" sId="1"/>
    <undo index="0" exp="area" ref3D="1" dr="$A$1:$G$505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5862" sId="1" ref="A1:XFD1" action="deleteRow">
    <undo index="0" exp="area" ref3D="1" dr="$A$1:$G$504" dn="Область_печати" sId="1"/>
    <undo index="0" exp="area" ref3D="1" dr="$A$1:$G$487" dn="Z_E8C4D6E1_9869_4DF1_B028_E267A0B6BE3E_.wvu.PrintArea" sId="1"/>
    <undo index="20" exp="area" ref3D="1" dr="$A$470:$XFD$470" dn="Z_B67934D4_E797_41BD_A015_871403995F47_.wvu.Rows" sId="1"/>
    <undo index="18" exp="area" ref3D="1" dr="$A$443:$XFD$443" dn="Z_B67934D4_E797_41BD_A015_871403995F47_.wvu.Rows" sId="1"/>
    <undo index="16" exp="area" ref3D="1" dr="$A$415:$XFD$415" dn="Z_B67934D4_E797_41BD_A015_871403995F47_.wvu.Rows" sId="1"/>
    <undo index="14" exp="area" ref3D="1" dr="$A$397:$XFD$398" dn="Z_B67934D4_E797_41BD_A015_871403995F47_.wvu.Rows" sId="1"/>
    <undo index="10" exp="area" ref3D="1" dr="$A$390:$XFD$391" dn="Z_B67934D4_E797_41BD_A015_871403995F47_.wvu.Rows" sId="1"/>
    <undo index="6" exp="area" ref3D="1" dr="$A$356:$XFD$361" dn="Z_B67934D4_E797_41BD_A015_871403995F47_.wvu.Rows" sId="1"/>
    <undo index="0" exp="area" ref3D="1" dr="$A$1:$G$504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"22" июля 2022  №202</t>
        </is>
      </nc>
      <ndxf>
        <font>
          <name val="Times New Roman"/>
          <scheme val="none"/>
        </font>
        <alignment horizontal="right" wrapText="0" readingOrder="0"/>
      </ndxf>
    </rcc>
  </rrc>
  <rrc rId="5863" sId="1" ref="A1:XFD1" action="deleteRow">
    <undo index="0" exp="area" ref3D="1" dr="$A$1:$G$503" dn="Область_печати" sId="1"/>
    <undo index="0" exp="area" ref3D="1" dr="$A$1:$G$486" dn="Z_E8C4D6E1_9869_4DF1_B028_E267A0B6BE3E_.wvu.PrintArea" sId="1"/>
    <undo index="20" exp="area" ref3D="1" dr="$A$469:$XFD$469" dn="Z_B67934D4_E797_41BD_A015_871403995F47_.wvu.Rows" sId="1"/>
    <undo index="18" exp="area" ref3D="1" dr="$A$442:$XFD$442" dn="Z_B67934D4_E797_41BD_A015_871403995F47_.wvu.Rows" sId="1"/>
    <undo index="16" exp="area" ref3D="1" dr="$A$414:$XFD$414" dn="Z_B67934D4_E797_41BD_A015_871403995F47_.wvu.Rows" sId="1"/>
    <undo index="14" exp="area" ref3D="1" dr="$A$396:$XFD$397" dn="Z_B67934D4_E797_41BD_A015_871403995F47_.wvu.Rows" sId="1"/>
    <undo index="10" exp="area" ref3D="1" dr="$A$389:$XFD$390" dn="Z_B67934D4_E797_41BD_A015_871403995F47_.wvu.Rows" sId="1"/>
    <undo index="6" exp="area" ref3D="1" dr="$A$355:$XFD$360" dn="Z_B67934D4_E797_41BD_A015_871403995F47_.wvu.Rows" sId="1"/>
    <undo index="0" exp="area" ref3D="1" dr="$A$1:$G$503" dn="Z_B67934D4_E797_41BD_A015_871403995F47_.wvu.PrintArea" sId="1"/>
    <rfmt sheetId="1" xfDxf="1" sqref="A1:XFD1" start="0" length="0"/>
  </rrc>
  <rfmt sheetId="1" sqref="F2:G7">
    <dxf>
      <fill>
        <patternFill>
          <bgColor theme="0"/>
        </patternFill>
      </fill>
    </dxf>
  </rfmt>
  <rcc rId="5864" sId="1">
    <oc r="G5" t="inlineStr">
      <is>
        <t>«Селенгинский район» на 2022 год"</t>
      </is>
    </oc>
    <nc r="G5" t="inlineStr">
      <is>
        <t>«Селенгинский район» на 2023 год</t>
      </is>
    </nc>
  </rcc>
  <rcc rId="5865" sId="1">
    <oc r="F6" t="inlineStr">
      <is>
        <t>плановый период 2023-2024 годов"</t>
      </is>
    </oc>
    <nc r="F6" t="inlineStr">
      <is>
        <t>плановый период 2024-2025 годов"</t>
      </is>
    </nc>
  </rcc>
  <rcc rId="5866" sId="1" odxf="1" dxf="1">
    <oc r="G7" t="inlineStr">
      <is>
        <t>от "23" декабря 2021 № 164</t>
      </is>
    </oc>
    <nc r="G7" t="inlineStr">
      <is>
        <t>от "___" декабря 2022 № ___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rc rId="5867" sId="1" ref="A8:XFD8" action="deleteRow">
    <undo index="20" exp="area" ref3D="1" dr="$A$468:$XFD$468" dn="Z_B67934D4_E797_41BD_A015_871403995F47_.wvu.Rows" sId="1"/>
    <undo index="18" exp="area" ref3D="1" dr="$A$441:$XFD$441" dn="Z_B67934D4_E797_41BD_A015_871403995F47_.wvu.Rows" sId="1"/>
    <undo index="16" exp="area" ref3D="1" dr="$A$413:$XFD$413" dn="Z_B67934D4_E797_41BD_A015_871403995F47_.wvu.Rows" sId="1"/>
    <undo index="14" exp="area" ref3D="1" dr="$A$395:$XFD$396" dn="Z_B67934D4_E797_41BD_A015_871403995F47_.wvu.Rows" sId="1"/>
    <undo index="10" exp="area" ref3D="1" dr="$A$388:$XFD$389" dn="Z_B67934D4_E797_41BD_A015_871403995F47_.wvu.Rows" sId="1"/>
    <undo index="6" exp="area" ref3D="1" dr="$A$354:$XFD$359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  <rfmt sheetId="1" sqref="G8" start="0" length="0">
      <dxf>
        <font>
          <name val="Times New Roman"/>
          <scheme val="none"/>
        </font>
        <alignment horizontal="right" wrapText="0" readingOrder="0"/>
      </dxf>
    </rfmt>
  </rrc>
  <rrc rId="5868" sId="1" ref="A8:XFD8" action="deleteRow">
    <undo index="20" exp="area" ref3D="1" dr="$A$467:$XFD$467" dn="Z_B67934D4_E797_41BD_A015_871403995F47_.wvu.Rows" sId="1"/>
    <undo index="18" exp="area" ref3D="1" dr="$A$440:$XFD$440" dn="Z_B67934D4_E797_41BD_A015_871403995F47_.wvu.Rows" sId="1"/>
    <undo index="16" exp="area" ref3D="1" dr="$A$412:$XFD$412" dn="Z_B67934D4_E797_41BD_A015_871403995F47_.wvu.Rows" sId="1"/>
    <undo index="14" exp="area" ref3D="1" dr="$A$394:$XFD$395" dn="Z_B67934D4_E797_41BD_A015_871403995F47_.wvu.Rows" sId="1"/>
    <undo index="10" exp="area" ref3D="1" dr="$A$387:$XFD$388" dn="Z_B67934D4_E797_41BD_A015_871403995F47_.wvu.Rows" sId="1"/>
    <undo index="6" exp="area" ref3D="1" dr="$A$353:$XFD$358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  <rrc rId="5869" sId="1" ref="A8:XFD8" action="deleteRow">
    <undo index="20" exp="area" ref3D="1" dr="$A$466:$XFD$466" dn="Z_B67934D4_E797_41BD_A015_871403995F47_.wvu.Rows" sId="1"/>
    <undo index="18" exp="area" ref3D="1" dr="$A$439:$XFD$439" dn="Z_B67934D4_E797_41BD_A015_871403995F47_.wvu.Rows" sId="1"/>
    <undo index="16" exp="area" ref3D="1" dr="$A$411:$XFD$411" dn="Z_B67934D4_E797_41BD_A015_871403995F47_.wvu.Rows" sId="1"/>
    <undo index="14" exp="area" ref3D="1" dr="$A$393:$XFD$394" dn="Z_B67934D4_E797_41BD_A015_871403995F47_.wvu.Rows" sId="1"/>
    <undo index="10" exp="area" ref3D="1" dr="$A$386:$XFD$387" dn="Z_B67934D4_E797_41BD_A015_871403995F47_.wvu.Rows" sId="1"/>
    <undo index="6" exp="area" ref3D="1" dr="$A$352:$XFD$357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35.xml><?xml version="1.0" encoding="utf-8"?>
<revisions xmlns="http://schemas.openxmlformats.org/spreadsheetml/2006/main" xmlns:r="http://schemas.openxmlformats.org/officeDocument/2006/relationships">
  <rcc rId="10754" sId="1" numFmtId="4">
    <nc r="G499">
      <v>555.98</v>
    </nc>
  </rcc>
  <rcc rId="10755" sId="1" numFmtId="4">
    <nc r="G500">
      <v>167.9</v>
    </nc>
  </rcc>
  <rcc rId="10756" sId="1" numFmtId="4">
    <nc r="G502">
      <v>6270.58</v>
    </nc>
  </rcc>
  <rcc rId="10757" sId="1" numFmtId="4">
    <nc r="G504">
      <v>1893.7</v>
    </nc>
  </rcc>
  <rcc rId="10758" sId="1" numFmtId="4">
    <nc r="G505">
      <v>47.1</v>
    </nc>
  </rcc>
  <rcc rId="10759" sId="1" numFmtId="4">
    <nc r="G506">
      <v>344.6</v>
    </nc>
  </rcc>
  <rcc rId="10760" sId="1" numFmtId="4">
    <nc r="G507">
      <v>6.5</v>
    </nc>
  </rcc>
  <rcc rId="10761" sId="1" numFmtId="4">
    <nc r="G447">
      <v>9232.4</v>
    </nc>
  </rcc>
  <rcc rId="10762" sId="1" numFmtId="4">
    <nc r="G428">
      <v>9296.2000000000007</v>
    </nc>
  </rcc>
  <rcc rId="10763" sId="1" numFmtId="4">
    <nc r="G461">
      <v>14678.2</v>
    </nc>
  </rcc>
  <rcc rId="10764" sId="1" numFmtId="4">
    <nc r="G61">
      <v>100</v>
    </nc>
  </rcc>
  <rcc rId="10765" sId="1" numFmtId="4">
    <nc r="G73">
      <v>50</v>
    </nc>
  </rcc>
  <rcc rId="10766" sId="1" numFmtId="4">
    <nc r="G81">
      <v>125</v>
    </nc>
  </rcc>
  <rcc rId="10767" sId="1" numFmtId="4">
    <nc r="G82">
      <v>10</v>
    </nc>
  </rcc>
  <rcc rId="10768" sId="1" numFmtId="4">
    <nc r="G77">
      <v>400</v>
    </nc>
  </rcc>
  <rcc rId="10769" sId="1" numFmtId="4">
    <nc r="G86">
      <v>180</v>
    </nc>
  </rcc>
  <rcc rId="10770" sId="1" numFmtId="4">
    <nc r="G90">
      <v>250</v>
    </nc>
  </rcc>
  <rcc rId="10771" sId="1" numFmtId="4">
    <nc r="G157">
      <v>30</v>
    </nc>
  </rcc>
  <rcc rId="10772" sId="1" numFmtId="4">
    <nc r="G161">
      <v>181</v>
    </nc>
  </rcc>
  <rcc rId="10773" sId="1" numFmtId="4">
    <nc r="G608">
      <v>100</v>
    </nc>
  </rcc>
  <rcc rId="10774" sId="1" numFmtId="4">
    <nc r="G318">
      <v>98</v>
    </nc>
  </rcc>
  <rcc rId="10775" sId="1" numFmtId="4">
    <nc r="G315">
      <v>200</v>
    </nc>
  </rcc>
  <rcc rId="10776" sId="1" numFmtId="4">
    <nc r="G440">
      <v>105.6</v>
    </nc>
  </rcc>
  <rcc rId="10777" sId="1" numFmtId="4">
    <nc r="G482">
      <v>360</v>
    </nc>
  </rcc>
  <rcc rId="10778" sId="1" numFmtId="4">
    <nc r="G516">
      <v>151</v>
    </nc>
  </rcc>
  <rcc rId="10779" sId="1" numFmtId="4">
    <oc r="G196">
      <v>5419.8</v>
    </oc>
    <nc r="G196">
      <v>2710</v>
    </nc>
  </rcc>
  <rcc rId="10780" sId="1" numFmtId="4">
    <nc r="G381">
      <v>202.8</v>
    </nc>
  </rcc>
  <rcc rId="10781" sId="1" numFmtId="4">
    <nc r="G404">
      <v>320</v>
    </nc>
  </rcc>
  <rfmt sheetId="1" sqref="H638" start="0" length="0">
    <dxf>
      <numFmt numFmtId="164" formatCode="0.00000"/>
    </dxf>
  </rfmt>
  <rcc rId="10782" sId="1" odxf="1" dxf="1">
    <nc r="H641">
      <f>G632-H638</f>
    </nc>
    <odxf>
      <numFmt numFmtId="0" formatCode="General"/>
    </odxf>
    <ndxf>
      <numFmt numFmtId="166" formatCode="_-* #,##0.00000\ _₽_-;\-* #,##0.00000\ _₽_-;_-* &quot;-&quot;?????\ _₽_-;_-@_-"/>
    </ndxf>
  </rcc>
  <rcc rId="10783" sId="1" numFmtId="4">
    <nc r="G38">
      <v>1641.1</v>
    </nc>
  </rcc>
  <rcc rId="10784" sId="1" numFmtId="4">
    <nc r="G39">
      <v>495.6</v>
    </nc>
  </rcc>
  <rcc rId="10785" sId="1" numFmtId="4">
    <nc r="G44">
      <v>8690.7000000000007</v>
    </nc>
  </rcc>
  <rcc rId="10786" sId="1" numFmtId="4">
    <nc r="G45">
      <v>2624.6</v>
    </nc>
  </rcc>
  <rcc rId="10787" sId="1" numFmtId="4">
    <nc r="G46">
      <v>8.8000000000000007</v>
    </nc>
  </rcc>
  <rcc rId="10788" sId="1" numFmtId="4">
    <nc r="G47">
      <v>90</v>
    </nc>
  </rcc>
  <rcc rId="10789" sId="1" numFmtId="4">
    <nc r="G48">
      <v>125</v>
    </nc>
  </rcc>
  <rcc rId="10790" sId="1" numFmtId="4">
    <oc r="G241">
      <v>81763.460000000006</v>
    </oc>
    <nc r="G241">
      <v>70940.06</v>
    </nc>
  </rcc>
  <rcc rId="10791" sId="1">
    <nc r="H638">
      <f>G638-2058.275</f>
    </nc>
  </rcc>
  <rcc rId="10792" sId="1" numFmtId="4">
    <oc r="G126">
      <v>3197.1</v>
    </oc>
    <nc r="G126">
      <f>3197.1+30</f>
    </nc>
  </rcc>
  <rcc rId="10793" sId="1">
    <oc r="G631">
      <f>400+400</f>
    </oc>
    <nc r="G631">
      <f>400+400</f>
    </nc>
  </rcc>
  <rcc rId="10794" sId="1">
    <oc r="H631">
      <v>400</v>
    </oc>
    <nc r="H631" t="inlineStr">
      <is>
        <t>МБ400</t>
      </is>
    </nc>
  </rcc>
  <rcc rId="10795" sId="1">
    <oc r="G121">
      <f>SUM(G122:G129)</f>
    </oc>
    <nc r="G121">
      <f>SUM(G122:G129)</f>
    </nc>
  </rcc>
  <rcc rId="10796" sId="1" numFmtId="4">
    <oc r="G124">
      <v>3779.8</v>
    </oc>
    <nc r="G124">
      <v>3779.7</v>
    </nc>
  </rcc>
  <rcc rId="10797" sId="1" numFmtId="4">
    <nc r="G378">
      <v>260</v>
    </nc>
  </rcc>
  <rcc rId="10798" sId="1" odxf="1" dxf="1">
    <nc r="H40">
      <f>G34+G40</f>
    </nc>
    <odxf>
      <numFmt numFmtId="0" formatCode="General"/>
    </odxf>
    <ndxf>
      <numFmt numFmtId="164" formatCode="0.00000"/>
    </ndxf>
  </rcc>
  <rcc rId="10799" sId="1" numFmtId="4">
    <oc r="G306">
      <v>250</v>
    </oc>
    <nc r="G306">
      <f>250+624.9</f>
    </nc>
  </rcc>
  <rcc rId="10800" sId="1" numFmtId="4">
    <oc r="G307">
      <v>2950.89</v>
    </oc>
    <nc r="G307">
      <v>2348.6</v>
    </nc>
  </rcc>
  <rcc rId="10801" sId="1" numFmtId="4">
    <oc r="G308">
      <v>544.69000000000005</v>
    </oc>
    <nc r="G308">
      <v>544.70000000000005</v>
    </nc>
  </rcc>
  <rcc rId="10802" sId="1" numFmtId="4">
    <oc r="G309">
      <v>194</v>
    </oc>
    <nc r="G309">
      <v>87.3</v>
    </nc>
  </rcc>
  <rcc rId="10803" sId="1" numFmtId="4">
    <nc r="G310">
      <v>35.6</v>
    </nc>
  </rcc>
  <rcc rId="10804" sId="1" numFmtId="4">
    <nc r="G311">
      <v>48.5</v>
    </nc>
  </rcc>
  <rcc rId="10805" sId="1" numFmtId="4">
    <oc r="G303">
      <v>19892.22</v>
    </oc>
    <nc r="G303">
      <v>19892.2</v>
    </nc>
  </rcc>
  <rcc rId="10806" sId="1" numFmtId="4">
    <nc r="G304">
      <v>6007.4</v>
    </nc>
  </rcc>
  <rm rId="10807" sheetId="1" source="G304" destination="G305" sourceSheetId="1">
    <rcc rId="0" sId="1" dxf="1" numFmtId="4">
      <nc r="G305">
        <v>6007.45</v>
      </nc>
      <ndxf>
        <font>
          <sz val="10"/>
          <color auto="1"/>
          <name val="Times New Roman"/>
          <scheme val="none"/>
        </font>
        <numFmt numFmtId="164" formatCode="0.000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m>
  <rcc rId="10808" sId="1" numFmtId="4">
    <oc r="G300">
      <v>548.52</v>
    </oc>
    <nc r="G300">
      <v>548.5</v>
    </nc>
  </rcc>
  <rcc rId="10809" sId="1" numFmtId="4">
    <oc r="G301">
      <v>165.65</v>
    </oc>
    <nc r="G301">
      <v>165.7</v>
    </nc>
  </rcc>
  <rcc rId="10810" sId="1" numFmtId="4">
    <oc r="G335">
      <v>470</v>
    </oc>
    <nc r="G335">
      <f>470-0.855</f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5" sId="1">
    <oc r="G229">
      <f>23099+20000-100-257.7</f>
    </oc>
    <nc r="G229">
      <f>23099+15000</f>
    </nc>
  </rcc>
  <rcc rId="6796" sId="1">
    <oc r="G251">
      <f>109531.5+10620.1+837.8</f>
    </oc>
    <nc r="G251">
      <f>109531.5+10620.1+837.8+3492.3</f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7" sId="1" numFmtId="4">
    <oc r="G534">
      <v>1877.4</v>
    </oc>
    <nc r="G534">
      <f>1877.4+517.3</f>
    </nc>
  </rcc>
  <rcc rId="6798" sId="1" numFmtId="4">
    <oc r="G535">
      <v>567</v>
    </oc>
    <nc r="G535">
      <f>567+156.2</f>
    </nc>
  </rcc>
  <rcc rId="6799" sId="1">
    <oc r="G517">
      <f>204.4+590.2+156.2</f>
    </oc>
    <nc r="G517">
      <f>204.4+590.2</f>
    </nc>
  </rcc>
  <rcc rId="6800" sId="1">
    <oc r="G516">
      <f>676.8+1954.4+517.3</f>
    </oc>
    <nc r="G516">
      <f>676.8+1954.4</f>
    </nc>
  </rcc>
  <rcc rId="6801" sId="1" numFmtId="4">
    <oc r="G523">
      <v>25141.9</v>
    </oc>
    <nc r="G523">
      <f>25141.9+1150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2" sId="1">
    <oc r="E408" t="inlineStr">
      <is>
        <t>04103 82170</t>
      </is>
    </oc>
    <nc r="E408" t="inlineStr">
      <is>
        <t>04201 82170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3" sId="1" odxf="1" dxf="1">
    <oc r="A419" t="inlineStr">
      <is>
        <t>КУЛЬТУРА, КИНЕМАТОГРАФИЯ</t>
      </is>
    </oc>
    <nc r="A419" t="inlineStr">
      <is>
        <t>ФИЗИЧЕСКАЯ КУЛЬТУРА И СПОРТ</t>
      </is>
    </nc>
    <odxf>
      <font>
        <color indexed="8"/>
        <name val="Times New Roman"/>
        <family val="1"/>
      </font>
      <fill>
        <patternFill>
          <bgColor rgb="FF66FFFF"/>
        </patternFill>
      </fill>
    </odxf>
    <ndxf>
      <font>
        <color indexed="8"/>
        <name val="Times New Roman"/>
        <family val="1"/>
      </font>
      <fill>
        <patternFill>
          <bgColor indexed="15"/>
        </patternFill>
      </fill>
    </ndxf>
  </rcc>
  <rcc rId="6804" sId="1" odxf="1" dxf="1">
    <oc r="A420" t="inlineStr">
      <is>
        <t>Культура</t>
      </is>
    </oc>
    <nc r="A420" t="inlineStr">
      <is>
        <t>Массовый спорт</t>
      </is>
    </nc>
    <odxf>
      <font>
        <i/>
        <color indexed="8"/>
        <name val="Times New Roman"/>
        <family val="1"/>
      </font>
      <fill>
        <patternFill>
          <bgColor rgb="FFCCFFFF"/>
        </patternFill>
      </fill>
    </odxf>
    <ndxf>
      <font>
        <i val="0"/>
        <color indexed="8"/>
        <name val="Times New Roman"/>
        <family val="1"/>
      </font>
      <fill>
        <patternFill>
          <bgColor indexed="41"/>
        </patternFill>
      </fill>
    </ndxf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5" sId="1">
    <oc r="G7" t="inlineStr">
      <is>
        <t>от "___" декабря 2022 № ___</t>
      </is>
    </oc>
    <nc r="G7" t="inlineStr">
      <is>
        <t>от "23" декабря 2022 № 227</t>
      </is>
    </nc>
  </rcc>
  <rdn rId="0" localSheetId="1" customView="1" name="Z_EAF61B99_7E7E_48AF_BC35_4A98D8D2E356_.wvu.PrintArea" hidden="1" oldHidden="1">
    <formula>Ведом.структура!$A$1:$G$572</formula>
  </rdn>
  <rdn rId="0" localSheetId="1" customView="1" name="Z_EAF61B99_7E7E_48AF_BC35_4A98D8D2E356_.wvu.FilterData" hidden="1" oldHidden="1">
    <formula>Ведом.структура!$A$13:$I$570</formula>
  </rdn>
  <rcv guid="{EAF61B99-7E7E-48AF-BC35-4A98D8D2E356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7394" sId="1">
    <oc r="G3" t="inlineStr">
      <is>
        <t>от 23 января 2023  № 236</t>
      </is>
    </oc>
    <nc r="G3" t="inlineStr">
      <is>
        <t>от 12 января 2023  № 233</t>
      </is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23" sId="1" numFmtId="4">
    <oc r="G94">
      <v>500</v>
    </oc>
    <nc r="G94">
      <v>4000</v>
    </nc>
  </rcc>
  <rcc rId="6824" sId="1" numFmtId="4">
    <oc r="G60">
      <v>500</v>
    </oc>
    <nc r="G60">
      <v>480</v>
    </nc>
  </rcc>
  <rcc rId="6825" sId="1" numFmtId="4">
    <oc r="G96">
      <v>403</v>
    </oc>
    <nc r="G96">
      <v>390.6</v>
    </nc>
  </rcc>
  <rcc rId="6826" sId="1" numFmtId="4">
    <oc r="G97">
      <v>121.8</v>
    </oc>
    <nc r="G97">
      <v>118</v>
    </nc>
  </rcc>
  <rcc rId="6827" sId="1" numFmtId="4">
    <oc r="G98">
      <v>30</v>
    </oc>
    <nc r="G98">
      <v>46.2</v>
    </nc>
  </rcc>
  <rcc rId="6828" sId="1" numFmtId="4">
    <oc r="G103">
      <f>25+10</f>
    </oc>
    <nc r="G103">
      <v>41</v>
    </nc>
  </rcc>
  <rcc rId="6829" sId="1" numFmtId="4">
    <oc r="G104">
      <f>2.4+50+50</f>
    </oc>
    <nc r="G104">
      <v>96.4</v>
    </nc>
  </rcc>
  <rrc rId="6830" sId="1" ref="A110:XFD110" action="insertRow"/>
  <rrc rId="6831" sId="1" ref="A110:XFD110" action="insertRow"/>
  <rcc rId="6832" sId="1">
    <nc r="A111" t="inlineStr">
      <is>
        <t>Прочие закупки товаров, работ и услуг для государственных (муниципальных) нужд</t>
      </is>
    </nc>
  </rcc>
  <rcc rId="6833" sId="1">
    <nc r="B111" t="inlineStr">
      <is>
        <t>968</t>
      </is>
    </nc>
  </rcc>
  <rcc rId="6834" sId="1">
    <nc r="C111" t="inlineStr">
      <is>
        <t>01</t>
      </is>
    </nc>
  </rcc>
  <rcc rId="6835" sId="1">
    <nc r="D111" t="inlineStr">
      <is>
        <t>13</t>
      </is>
    </nc>
  </rcc>
  <rcc rId="6836" sId="1">
    <nc r="E111" t="inlineStr">
      <is>
        <t>99900 82900</t>
      </is>
    </nc>
  </rcc>
  <rcc rId="6837" sId="1">
    <nc r="F111" t="inlineStr">
      <is>
        <t>244</t>
      </is>
    </nc>
  </rcc>
  <rcc rId="6838" sId="1" numFmtId="4">
    <nc r="G111">
      <v>7497.6814100000001</v>
    </nc>
  </rcc>
  <rrc rId="6839" sId="1" ref="A110:XFD110" action="insertRow"/>
  <rcc rId="6840" sId="1">
    <nc r="A111" t="inlineStr">
      <is>
        <t>Прочие мероприятия , связанные с выполнением обязательств ОМСУ</t>
      </is>
    </nc>
  </rcc>
  <rfmt sheetId="1" sqref="A111:XFD111" start="0" length="2147483647">
    <dxf>
      <font>
        <i/>
      </font>
    </dxf>
  </rfmt>
  <rcc rId="6841" sId="1">
    <nc r="B111" t="inlineStr">
      <is>
        <t>968</t>
      </is>
    </nc>
  </rcc>
  <rcc rId="6842" sId="1">
    <nc r="C111" t="inlineStr">
      <is>
        <t>01</t>
      </is>
    </nc>
  </rcc>
  <rcc rId="6843" sId="1">
    <nc r="D111" t="inlineStr">
      <is>
        <t>13</t>
      </is>
    </nc>
  </rcc>
  <rcc rId="6844" sId="1">
    <nc r="E111" t="inlineStr">
      <is>
        <t>99900 82900</t>
      </is>
    </nc>
  </rcc>
  <rcc rId="6845" sId="1">
    <nc r="G111">
      <f>G112</f>
    </nc>
  </rcc>
  <rrc rId="6846" sId="1" ref="A110:XFD110" action="deleteRow">
    <rfmt sheetId="1" xfDxf="1" sqref="A110:XFD110" start="0" length="0">
      <dxf>
        <font>
          <name val="Times New Roman CYR"/>
          <family val="1"/>
        </font>
        <alignment wrapText="1"/>
      </dxf>
    </rfmt>
    <rfmt sheetId="1" sqref="A110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847" sId="1" numFmtId="4">
    <oc r="G118">
      <v>4155</v>
    </oc>
    <nc r="G118">
      <v>4154.6875</v>
    </nc>
  </rcc>
  <rcc rId="6848" sId="1" numFmtId="4">
    <oc r="G119">
      <v>845.5</v>
    </oc>
    <nc r="G119">
      <v>871.5</v>
    </nc>
  </rcc>
  <rcc rId="6849" sId="1" numFmtId="4">
    <oc r="G120">
      <v>4575.7</v>
    </oc>
    <nc r="G120">
      <v>4589.79</v>
    </nc>
  </rcc>
  <rrc rId="6850" sId="1" ref="A123:XFD123" action="insertRow"/>
  <rcc rId="6851" sId="1">
    <nc r="B123" t="inlineStr">
      <is>
        <t>968</t>
      </is>
    </nc>
  </rcc>
  <rcc rId="6852" sId="1">
    <nc r="C123" t="inlineStr">
      <is>
        <t>01</t>
      </is>
    </nc>
  </rcc>
  <rcc rId="6853" sId="1">
    <nc r="D123" t="inlineStr">
      <is>
        <t>13</t>
      </is>
    </nc>
  </rcc>
  <rcc rId="6854" sId="1">
    <nc r="E123" t="inlineStr">
      <is>
        <t>99900 83590</t>
      </is>
    </nc>
  </rcc>
  <rcc rId="6855" sId="1">
    <nc r="F123" t="inlineStr">
      <is>
        <t>853</t>
      </is>
    </nc>
  </rcc>
  <rcc rId="6856" sId="1" numFmtId="4">
    <nc r="G123">
      <v>0.3125</v>
    </nc>
  </rcc>
  <rcc rId="6857" sId="1">
    <nc r="A123" t="inlineStr">
      <is>
        <t>Уплата иных платежей</t>
      </is>
    </nc>
  </rcc>
  <rcc rId="6858" sId="1">
    <oc r="G115">
      <f>SUM(G116:G122)</f>
    </oc>
    <nc r="G115">
      <f>SUM(G116:G123)</f>
    </nc>
  </rcc>
  <rrc rId="6859" sId="1" ref="A124:XFD124" action="insertRow"/>
  <rrc rId="6860" sId="1" ref="A124:XFD124" action="insertRow"/>
  <rrc rId="6861" sId="1" ref="A124:XFD124" action="insertRow"/>
  <rcc rId="6862" sId="1">
    <nc r="A126" t="inlineStr">
      <is>
        <t>Иные выплаты населению</t>
      </is>
    </nc>
  </rcc>
  <rcc rId="6863" sId="1">
    <nc r="B126" t="inlineStr">
      <is>
        <t>968</t>
      </is>
    </nc>
  </rcc>
  <rcc rId="6864" sId="1">
    <nc r="C126" t="inlineStr">
      <is>
        <t>01</t>
      </is>
    </nc>
  </rcc>
  <rcc rId="6865" sId="1">
    <nc r="D126" t="inlineStr">
      <is>
        <t>13</t>
      </is>
    </nc>
  </rcc>
  <rcc rId="6866" sId="1">
    <nc r="E126" t="inlineStr">
      <is>
        <t>99900 86000</t>
      </is>
    </nc>
  </rcc>
  <rcc rId="6867" sId="1">
    <nc r="F126" t="inlineStr">
      <is>
        <t>360</t>
      </is>
    </nc>
  </rcc>
  <rcc rId="6868" sId="1" numFmtId="4">
    <nc r="G126">
      <v>20</v>
    </nc>
  </rcc>
  <rcc rId="6869" sId="1">
    <nc r="B125" t="inlineStr">
      <is>
        <t>968</t>
      </is>
    </nc>
  </rcc>
  <rcc rId="6870" sId="1">
    <nc r="C125" t="inlineStr">
      <is>
        <t>01</t>
      </is>
    </nc>
  </rcc>
  <rcc rId="6871" sId="1">
    <nc r="D125" t="inlineStr">
      <is>
        <t>13</t>
      </is>
    </nc>
  </rcc>
  <rcc rId="6872" sId="1">
    <nc r="E125" t="inlineStr">
      <is>
        <t>99900 86000</t>
      </is>
    </nc>
  </rcc>
  <rcc rId="6873" sId="1">
    <nc r="A125" t="inlineStr">
      <is>
        <t>Резервные фонды местных администраций</t>
      </is>
    </nc>
  </rcc>
  <rfmt sheetId="1" sqref="A125:XFD125" start="0" length="2147483647">
    <dxf>
      <font>
        <i/>
      </font>
    </dxf>
  </rfmt>
  <rcc rId="6874" sId="1">
    <nc r="G125">
      <f>G126</f>
    </nc>
  </rcc>
  <rcc rId="6875" sId="1">
    <oc r="G89">
      <f>G90+G95+G100+G105+G112+G114+G93</f>
    </oc>
    <nc r="G89">
      <f>G90+G95+G100+G105+G112+G114+G93+G110+G125</f>
    </nc>
  </rcc>
  <rrc rId="6876" sId="1" ref="A124:XFD124" action="deleteRow">
    <rfmt sheetId="1" xfDxf="1" sqref="A124:XFD124" start="0" length="0">
      <dxf>
        <font>
          <name val="Times New Roman CYR"/>
          <family val="1"/>
        </font>
        <alignment wrapText="1"/>
      </dxf>
    </rfmt>
    <rfmt sheetId="1" sqref="A12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877" sId="1" ref="A131:XFD131" action="insertRow"/>
  <rcc rId="6878" sId="1">
    <nc r="A131" t="inlineStr">
      <is>
        <t>Закупка товаров, работ, услуг в сфере информационно-коммуникационных технологий</t>
      </is>
    </nc>
  </rcc>
  <rfmt sheetId="1" sqref="A131:XFD131" start="0" length="2147483647">
    <dxf>
      <font>
        <i val="0"/>
      </font>
    </dxf>
  </rfmt>
  <rfmt sheetId="1" sqref="A130:A131" start="0" length="0">
    <dxf>
      <border>
        <left style="thin">
          <color indexed="64"/>
        </left>
      </border>
    </dxf>
  </rfmt>
  <rfmt sheetId="1" sqref="A130:A1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6879" sId="1">
    <nc r="B131" t="inlineStr">
      <is>
        <t>968</t>
      </is>
    </nc>
  </rcc>
  <rcc rId="6880" sId="1">
    <nc r="C131" t="inlineStr">
      <is>
        <t>03</t>
      </is>
    </nc>
  </rcc>
  <rcc rId="6881" sId="1">
    <nc r="D131" t="inlineStr">
      <is>
        <t>10</t>
      </is>
    </nc>
  </rcc>
  <rcc rId="6882" sId="1">
    <nc r="E131" t="inlineStr">
      <is>
        <t>18002 82300</t>
      </is>
    </nc>
  </rcc>
  <rcc rId="6883" sId="1">
    <nc r="F131" t="inlineStr">
      <is>
        <t>242</t>
      </is>
    </nc>
  </rcc>
  <rcc rId="6884" sId="1" numFmtId="4">
    <nc r="G131">
      <v>16</v>
    </nc>
  </rcc>
  <rcc rId="6885" sId="1">
    <oc r="G130">
      <f>G132</f>
    </oc>
    <nc r="G130">
      <f>G131+G132</f>
    </nc>
  </rcc>
  <rcc rId="6886" sId="1" numFmtId="4">
    <oc r="G132">
      <v>1500</v>
    </oc>
    <nc r="G132">
      <v>2484</v>
    </nc>
  </rcc>
  <rrc rId="6887" sId="1" ref="A165:XFD165" action="insertRow"/>
  <rfmt sheetId="1" sqref="A165:XFD165">
    <dxf>
      <fill>
        <patternFill>
          <bgColor theme="0"/>
        </patternFill>
      </fill>
    </dxf>
  </rfmt>
  <rrc rId="6888" sId="1" ref="A165:XFD165" action="insertRow"/>
  <rfmt sheetId="1" sqref="A165:XFD165">
    <dxf>
      <fill>
        <patternFill>
          <bgColor theme="0"/>
        </patternFill>
      </fill>
    </dxf>
  </rfmt>
  <rfmt sheetId="1" sqref="A165:A167" start="0" length="0">
    <dxf>
      <border>
        <left style="thin">
          <color indexed="64"/>
        </left>
      </border>
    </dxf>
  </rfmt>
  <rfmt sheetId="1" sqref="A165:A16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6889" sId="1" ref="A166:XFD166" action="insertRow"/>
  <rrc rId="6890" sId="1" ref="A166:XFD166" action="insertRow"/>
  <rcc rId="6891" sId="1">
    <nc r="A168" t="inlineStr">
      <is>
        <t>Субсидии автономным учреждениям на иные цели</t>
      </is>
    </nc>
  </rcc>
  <rfmt sheetId="1" sqref="A168:XFD168" start="0" length="2147483647">
    <dxf>
      <font>
        <b val="0"/>
      </font>
    </dxf>
  </rfmt>
  <rfmt sheetId="1" sqref="A165:XFD167" start="0" length="2147483647">
    <dxf>
      <font>
        <b val="0"/>
      </font>
    </dxf>
  </rfmt>
  <rcc rId="6892" sId="1">
    <nc r="B168" t="inlineStr">
      <is>
        <t>968</t>
      </is>
    </nc>
  </rcc>
  <rcc rId="6893" sId="1">
    <nc r="C168" t="inlineStr">
      <is>
        <t>05</t>
      </is>
    </nc>
  </rcc>
  <rcc rId="6894" sId="1">
    <nc r="D168" t="inlineStr">
      <is>
        <t>02</t>
      </is>
    </nc>
  </rcc>
  <rcc rId="6895" sId="1">
    <nc r="E168" t="inlineStr">
      <is>
        <t>06036 L5760</t>
      </is>
    </nc>
  </rcc>
  <rcc rId="6896" sId="1">
    <nc r="F168" t="inlineStr">
      <is>
        <t>622</t>
      </is>
    </nc>
  </rcc>
  <rcc rId="6897" sId="1" numFmtId="4">
    <nc r="G168">
      <v>51535</v>
    </nc>
  </rcc>
  <rcc rId="6898" sId="1" numFmtId="4">
    <nc r="G167">
      <v>51127.32</v>
    </nc>
  </rcc>
  <rcc rId="6899" sId="1">
    <nc r="F167" t="inlineStr">
      <is>
        <t>540</t>
      </is>
    </nc>
  </rcc>
  <rcc rId="6900" sId="1">
    <nc r="B167" t="inlineStr">
      <is>
        <t>968</t>
      </is>
    </nc>
  </rcc>
  <rcc rId="6901" sId="1">
    <nc r="C167" t="inlineStr">
      <is>
        <t>05</t>
      </is>
    </nc>
  </rcc>
  <rcc rId="6902" sId="1">
    <nc r="D167" t="inlineStr">
      <is>
        <t>02</t>
      </is>
    </nc>
  </rcc>
  <rcc rId="6903" sId="1">
    <nc r="E167" t="inlineStr">
      <is>
        <t>06036 L5760</t>
      </is>
    </nc>
  </rcc>
  <rcc rId="6904" sId="1">
    <nc r="A167" t="inlineStr">
      <is>
        <t>Иные межбюджетные трансферты</t>
      </is>
    </nc>
  </rcc>
  <rcc rId="6905" sId="1">
    <nc r="B166" t="inlineStr">
      <is>
        <t>968</t>
      </is>
    </nc>
  </rcc>
  <rcc rId="6906" sId="1">
    <nc r="C166" t="inlineStr">
      <is>
        <t>05</t>
      </is>
    </nc>
  </rcc>
  <rcc rId="6907" sId="1">
    <nc r="D166" t="inlineStr">
      <is>
        <t>02</t>
      </is>
    </nc>
  </rcc>
  <rcc rId="6908" sId="1">
    <nc r="E166" t="inlineStr">
      <is>
        <t>06036 L5760</t>
      </is>
    </nc>
  </rcc>
  <rcc rId="6909" sId="1">
    <nc r="G166">
      <f>G167+G168</f>
    </nc>
  </rcc>
  <rfmt sheetId="1" sqref="A166:XFD166" start="0" length="2147483647">
    <dxf>
      <font>
        <i/>
      </font>
    </dxf>
  </rfmt>
  <rcc rId="6910" sId="1">
    <nc r="A166" t="inlineStr">
      <is>
        <t>Обеспечение комплексного развития сельских территорий</t>
      </is>
    </nc>
  </rcc>
  <rcc rId="6911" sId="1">
    <nc r="A165" t="inlineStr">
      <is>
        <t>Обеспечение комплексного развития сельских территорий (Капитальный ремонт сетей водоснабжения г.Гусиноозерск)</t>
      </is>
    </nc>
  </rcc>
  <rfmt sheetId="1" sqref="A165:XFD165" start="0" length="2147483647">
    <dxf>
      <font>
        <b/>
      </font>
    </dxf>
  </rfmt>
  <rcc rId="6912" sId="1">
    <nc r="B165" t="inlineStr">
      <is>
        <t>968</t>
      </is>
    </nc>
  </rcc>
  <rcc rId="6913" sId="1">
    <nc r="C165" t="inlineStr">
      <is>
        <t>05</t>
      </is>
    </nc>
  </rcc>
  <rcc rId="6914" sId="1">
    <nc r="D165" t="inlineStr">
      <is>
        <t>02</t>
      </is>
    </nc>
  </rcc>
  <rcc rId="6915" sId="1">
    <nc r="E165" t="inlineStr">
      <is>
        <t>06036 00000</t>
      </is>
    </nc>
  </rcc>
  <rcc rId="6916" sId="1">
    <nc r="G165">
      <f>G166</f>
    </nc>
  </rcc>
  <rrc rId="6917" sId="1" ref="A165:XFD165" action="insertRow"/>
  <rfmt sheetId="1" sqref="A165:XFD165">
    <dxf>
      <fill>
        <patternFill>
          <bgColor theme="0"/>
        </patternFill>
      </fill>
    </dxf>
  </rfmt>
  <rfmt sheetId="1" sqref="A166:XFD166" start="0" length="2147483647">
    <dxf>
      <font>
        <b val="0"/>
      </font>
    </dxf>
  </rfmt>
  <rfmt sheetId="1" sqref="A166:XFD166" start="0" length="2147483647">
    <dxf>
      <font>
        <i/>
      </font>
    </dxf>
  </rfmt>
  <rcc rId="6918" sId="1">
    <nc r="A16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cc rId="6919" sId="1">
    <nc r="B165" t="inlineStr">
      <is>
        <t>968</t>
      </is>
    </nc>
  </rcc>
  <rcc rId="6920" sId="1">
    <nc r="C165" t="inlineStr">
      <is>
        <t>05</t>
      </is>
    </nc>
  </rcc>
  <rcc rId="6921" sId="1">
    <nc r="D165" t="inlineStr">
      <is>
        <t>02</t>
      </is>
    </nc>
  </rcc>
  <rcc rId="6922" sId="1">
    <nc r="E165" t="inlineStr">
      <is>
        <t>06030 00000</t>
      </is>
    </nc>
  </rcc>
  <rcc rId="6923" sId="1">
    <nc r="G165">
      <f>G166</f>
    </nc>
  </rcc>
  <rcc rId="6924" sId="1">
    <oc r="G164">
      <f>G169+G173</f>
    </oc>
    <nc r="G164">
      <f>G170+G174+G165</f>
    </nc>
  </rcc>
  <rcc rId="6925" sId="1" numFmtId="4">
    <oc r="G176">
      <f>50104.8+1022.52</f>
    </oc>
    <nc r="G176">
      <v>0</v>
    </nc>
  </rcc>
  <rcc rId="6926" sId="1">
    <oc r="G174">
      <f>G179+G177+G175</f>
    </oc>
    <nc r="G174">
      <f>G179+G177</f>
    </nc>
  </rcc>
  <rrc rId="6927" sId="1" ref="A176:XFD176" action="deleteRow">
    <undo index="65535" exp="area" dr="G176" r="G175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76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928" sId="1" ref="A175:XFD175" action="deleteRow">
    <rfmt sheetId="1" xfDxf="1" sqref="A175:XFD175" start="0" length="0">
      <dxf>
        <font>
          <i/>
          <name val="Times New Roman CYR"/>
          <family val="1"/>
        </font>
        <alignment wrapText="1"/>
      </dxf>
    </rfmt>
    <rcc rId="0" sId="1" dxf="1">
      <nc r="A175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5">
        <f>SUM(#REF!)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929" sId="1" ref="A187:XFD187" action="insertRow"/>
  <rcc rId="6930" sId="1" odxf="1" dxf="1">
    <nc r="B187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1" sId="1" odxf="1" dxf="1">
    <nc r="C187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2" sId="1" odxf="1" dxf="1">
    <nc r="D18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3" sId="1" odxf="1" dxf="1">
    <nc r="E187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4" sId="1">
    <nc r="F187" t="inlineStr">
      <is>
        <t>244</t>
      </is>
    </nc>
  </rcc>
  <rfmt sheetId="1" sqref="F187" start="0" length="2147483647">
    <dxf>
      <font>
        <i val="0"/>
      </font>
    </dxf>
  </rfmt>
  <rcc rId="6935" sId="1" odxf="1" dxf="1">
    <nc r="A187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alignment horizontal="general" vertical="top"/>
    </odxf>
    <ndxf>
      <font>
        <i val="0"/>
        <color indexed="8"/>
        <name val="Times New Roman"/>
        <family val="1"/>
      </font>
      <alignment horizontal="left" vertical="center"/>
    </ndxf>
  </rcc>
  <rcc rId="6936" sId="1" numFmtId="4">
    <nc r="G187">
      <v>14841.30687</v>
    </nc>
  </rcc>
  <rfmt sheetId="1" sqref="G187" start="0" length="2147483647">
    <dxf>
      <font>
        <i val="0"/>
      </font>
    </dxf>
  </rfmt>
  <rcc rId="6937" sId="1">
    <oc r="G186">
      <f>G188</f>
    </oc>
    <nc r="G186">
      <f>G188+G187</f>
    </nc>
  </rcc>
  <rrc rId="6938" sId="1" ref="A195:XFD195" action="insertRow"/>
  <rrc rId="6939" sId="1" ref="A195:XFD195" action="insertRow"/>
  <rrc rId="6940" sId="1" ref="A195:XFD195" action="insertRow"/>
  <rfmt sheetId="1" sqref="A195:XFD197">
    <dxf>
      <fill>
        <patternFill>
          <bgColor theme="0"/>
        </patternFill>
      </fill>
    </dxf>
  </rfmt>
  <rfmt sheetId="1" sqref="A195:XFD197" start="0" length="2147483647">
    <dxf>
      <font>
        <b val="0"/>
      </font>
    </dxf>
  </rfmt>
  <rcc rId="6941" sId="1" odxf="1" dxf="1">
    <nc r="A197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6942" sId="1">
    <nc r="B197" t="inlineStr">
      <is>
        <t>968</t>
      </is>
    </nc>
  </rcc>
  <rcc rId="6943" sId="1">
    <nc r="C197" t="inlineStr">
      <is>
        <t>07</t>
      </is>
    </nc>
  </rcc>
  <rcc rId="6944" sId="1">
    <nc r="D197" t="inlineStr">
      <is>
        <t>03</t>
      </is>
    </nc>
  </rcc>
  <rcc rId="6945" sId="1">
    <nc r="E197" t="inlineStr">
      <is>
        <t>06033 S2М40</t>
      </is>
    </nc>
  </rcc>
  <rcc rId="6946" sId="1">
    <nc r="F197" t="inlineStr">
      <is>
        <t>622</t>
      </is>
    </nc>
  </rcc>
  <rcc rId="6947" sId="1" numFmtId="4">
    <nc r="G197">
      <v>20379.41</v>
    </nc>
  </rcc>
  <rrc rId="6948" sId="1" ref="A195:XFD196" action="insertRow"/>
  <rfmt sheetId="1" sqref="A195:XFD196">
    <dxf>
      <fill>
        <patternFill>
          <bgColor theme="0"/>
        </patternFill>
      </fill>
    </dxf>
  </rfmt>
  <rfmt sheetId="1" sqref="A195:XFD196" start="0" length="2147483647">
    <dxf>
      <font>
        <b val="0"/>
      </font>
    </dxf>
  </rfmt>
  <rcc rId="6949" sId="1" numFmtId="4">
    <oc r="G202">
      <v>20278.02</v>
    </oc>
    <nc r="G202">
      <v>0</v>
    </nc>
  </rcc>
  <rcc rId="6950" sId="1" numFmtId="4">
    <oc r="G204">
      <f>38171.1+779+44045.8+898.93+195.7+327.8</f>
    </oc>
    <nc r="G204">
      <v>0</v>
    </nc>
  </rcc>
  <rcc rId="6951" sId="1">
    <nc r="B198" t="inlineStr">
      <is>
        <t>968</t>
      </is>
    </nc>
  </rcc>
  <rcc rId="6952" sId="1">
    <nc r="C198" t="inlineStr">
      <is>
        <t>07</t>
      </is>
    </nc>
  </rcc>
  <rcc rId="6953" sId="1">
    <nc r="D198" t="inlineStr">
      <is>
        <t>03</t>
      </is>
    </nc>
  </rcc>
  <rcc rId="6954" sId="1">
    <nc r="E198" t="inlineStr">
      <is>
        <t>06033 S2М40</t>
      </is>
    </nc>
  </rcc>
  <rfmt sheetId="1" sqref="A198:XFD198" start="0" length="2147483647">
    <dxf>
      <font>
        <i/>
      </font>
    </dxf>
  </rfmt>
  <rcc rId="6955" sId="1">
    <nc r="G198">
      <f>G199</f>
    </nc>
  </rcc>
  <rcc rId="6956" sId="1">
    <nc r="A198" t="inlineStr">
      <is>
        <t>Мероприятия по обеспечению комплексного развития сельских территорий</t>
      </is>
    </nc>
  </rcc>
  <rcc rId="6957" sId="1" odxf="1" dxf="1">
    <nc r="B19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8" sId="1" odxf="1" dxf="1">
    <nc r="C19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9" sId="1" odxf="1" dxf="1">
    <nc r="D19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7" start="0" length="0">
    <dxf>
      <font>
        <i/>
        <name val="Times New Roman"/>
        <family val="1"/>
      </font>
    </dxf>
  </rfmt>
  <rcc rId="6960" sId="1">
    <nc r="E197" t="inlineStr">
      <is>
        <t>06033 00000</t>
      </is>
    </nc>
  </rcc>
  <rcc rId="6961" sId="1">
    <nc r="A197" t="inlineStr">
      <is>
    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    </is>
    </nc>
  </rcc>
  <rfmt sheetId="1" sqref="A197" start="0" length="2147483647">
    <dxf>
      <font>
        <i/>
      </font>
    </dxf>
  </rfmt>
  <rrc rId="6962" sId="1" ref="A196:XFD196" action="insertRow"/>
  <rrc rId="6963" sId="1" ref="A196:XFD196" action="insertRow"/>
  <rrc rId="6964" sId="1" ref="A200:XFD200" action="insertRow"/>
  <rrc rId="6965" sId="1" ref="A200:XFD200" action="insertRow"/>
  <rcc rId="6966" sId="1" odxf="1" dxf="1">
    <nc r="A201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</ndxf>
  </rcc>
  <rcc rId="6967" sId="1">
    <nc r="B201" t="inlineStr">
      <is>
        <t>968</t>
      </is>
    </nc>
  </rcc>
  <rcc rId="6968" sId="1">
    <nc r="C201" t="inlineStr">
      <is>
        <t>07</t>
      </is>
    </nc>
  </rcc>
  <rcc rId="6969" sId="1">
    <nc r="D201" t="inlineStr">
      <is>
        <t>03</t>
      </is>
    </nc>
  </rcc>
  <rfmt sheetId="1" sqref="A201:XFD201" start="0" length="2147483647">
    <dxf>
      <font>
        <b/>
      </font>
    </dxf>
  </rfmt>
  <rfmt sheetId="1" sqref="A201:XFD201" start="0" length="2147483647">
    <dxf>
      <font>
        <b val="0"/>
      </font>
    </dxf>
  </rfmt>
  <rfmt sheetId="1" sqref="A201:XFD201" start="0" length="2147483647">
    <dxf>
      <font>
        <i/>
      </font>
    </dxf>
  </rfmt>
  <rfmt sheetId="1" sqref="A201:XFD201" start="0" length="2147483647">
    <dxf>
      <font>
        <i val="0"/>
      </font>
    </dxf>
  </rfmt>
  <rcc rId="6970" sId="1">
    <nc r="F201" t="inlineStr">
      <is>
        <t>622</t>
      </is>
    </nc>
  </rcc>
  <rcc rId="6971" sId="1" numFmtId="4">
    <nc r="G201">
      <v>45171.06</v>
    </nc>
  </rcc>
  <rcc rId="6972" sId="1" odxf="1" dxf="1">
    <nc r="B200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73" sId="1" odxf="1" dxf="1">
    <nc r="C200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74" sId="1" odxf="1" dxf="1">
    <nc r="D200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0" start="0" length="0">
    <dxf>
      <font>
        <i val="0"/>
        <name val="Times New Roman"/>
        <family val="1"/>
      </font>
    </dxf>
  </rfmt>
  <rfmt sheetId="1" sqref="A200:XFD200" start="0" length="2147483647">
    <dxf>
      <font>
        <i val="0"/>
      </font>
    </dxf>
  </rfmt>
  <rfmt sheetId="1" sqref="A200:XFD200" start="0" length="2147483647">
    <dxf>
      <font>
        <i/>
      </font>
    </dxf>
  </rfmt>
  <rcc rId="6975" sId="1">
    <nc r="G200">
      <f>G201</f>
    </nc>
  </rcc>
  <rcc rId="6976" sId="1">
    <nc r="E201" t="inlineStr">
      <is>
        <t>06033 L5760</t>
      </is>
    </nc>
  </rcc>
  <rcc rId="6977" sId="1">
    <nc r="E200" t="inlineStr">
      <is>
        <t>06033 L5760</t>
      </is>
    </nc>
  </rcc>
  <rcc rId="6978" sId="1">
    <nc r="A200" t="inlineStr">
      <is>
        <t>Обеспечение комплексного развития сельских территорий</t>
      </is>
    </nc>
  </rcc>
  <rcc rId="6979" sId="1">
    <nc r="G199">
      <f>G202+G200</f>
    </nc>
  </rcc>
  <rfmt sheetId="1" sqref="G199" start="0" length="2147483647">
    <dxf>
      <font>
        <i/>
      </font>
    </dxf>
  </rfmt>
  <rcc rId="6980" sId="1" odxf="1" dxf="1">
    <nc r="A198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6981" sId="1">
    <nc r="B198" t="inlineStr">
      <is>
        <t>968</t>
      </is>
    </nc>
  </rcc>
  <rcc rId="6982" sId="1">
    <nc r="C198" t="inlineStr">
      <is>
        <t>07</t>
      </is>
    </nc>
  </rcc>
  <rcc rId="6983" sId="1">
    <nc r="D198" t="inlineStr">
      <is>
        <t>03</t>
      </is>
    </nc>
  </rcc>
  <rcc rId="6984" sId="1">
    <nc r="F198" t="inlineStr">
      <is>
        <t>622</t>
      </is>
    </nc>
  </rcc>
  <rcc rId="6985" sId="1">
    <nc r="E198" t="inlineStr">
      <is>
        <t>06031 L5760</t>
      </is>
    </nc>
  </rcc>
  <rcc rId="6986" sId="1" xfDxf="1" dxf="1">
    <nc r="A197" t="inlineStr">
      <is>
        <t>Обеспечение комплексного развития сельских территорий</t>
      </is>
    </nc>
    <ndxf>
      <font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97" start="0" length="2147483647">
    <dxf>
      <font>
        <i/>
      </font>
    </dxf>
  </rfmt>
  <rcc rId="6987" sId="1">
    <nc r="B197" t="inlineStr">
      <is>
        <t>968</t>
      </is>
    </nc>
  </rcc>
  <rcc rId="6988" sId="1">
    <nc r="C197" t="inlineStr">
      <is>
        <t>07</t>
      </is>
    </nc>
  </rcc>
  <rcc rId="6989" sId="1">
    <nc r="D197" t="inlineStr">
      <is>
        <t>03</t>
      </is>
    </nc>
  </rcc>
  <rcc rId="6990" sId="1">
    <nc r="E197" t="inlineStr">
      <is>
        <t>06031 L5760</t>
      </is>
    </nc>
  </rcc>
  <rfmt sheetId="1" sqref="A197:XFD197" start="0" length="2147483647">
    <dxf>
      <font>
        <i val="0"/>
      </font>
    </dxf>
  </rfmt>
  <rfmt sheetId="1" sqref="A197:XFD197" start="0" length="2147483647">
    <dxf>
      <font>
        <i/>
      </font>
    </dxf>
  </rfmt>
  <rcc rId="6991" sId="1" numFmtId="4">
    <nc r="G198">
      <v>39145.870000000003</v>
    </nc>
  </rcc>
  <rcc rId="6992" sId="1">
    <nc r="G197">
      <f>G198</f>
    </nc>
  </rcc>
  <rcc rId="6993" sId="1">
    <nc r="A19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</rcc>
  <rfmt sheetId="1" sqref="A196:XFD196" start="0" length="2147483647">
    <dxf>
      <font>
        <i/>
      </font>
    </dxf>
  </rfmt>
  <rcc rId="6994" sId="1">
    <nc r="B196" t="inlineStr">
      <is>
        <t>968</t>
      </is>
    </nc>
  </rcc>
  <rcc rId="6995" sId="1">
    <nc r="C196" t="inlineStr">
      <is>
        <t>07</t>
      </is>
    </nc>
  </rcc>
  <rcc rId="6996" sId="1">
    <nc r="D196" t="inlineStr">
      <is>
        <t>03</t>
      </is>
    </nc>
  </rcc>
  <rcc rId="6997" sId="1">
    <nc r="E196" t="inlineStr">
      <is>
        <t>06031 00000</t>
      </is>
    </nc>
  </rcc>
  <rcc rId="6998" sId="1">
    <nc r="G196">
      <f>G197</f>
    </nc>
  </rcc>
  <rcc rId="6999" sId="1" odxf="1" dxf="1">
    <nc r="B19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00" sId="1" odxf="1" dxf="1">
    <nc r="C19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01" sId="1" odxf="1" dxf="1">
    <nc r="D19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5" start="0" length="0">
    <dxf>
      <font>
        <i/>
        <name val="Times New Roman"/>
        <family val="1"/>
      </font>
    </dxf>
  </rfmt>
  <rfmt sheetId="1" sqref="A195:XFD195" start="0" length="2147483647">
    <dxf>
      <font>
        <i/>
      </font>
    </dxf>
  </rfmt>
  <rfmt sheetId="1" sqref="A195:XFD195" start="0" length="2147483647">
    <dxf>
      <font>
        <i val="0"/>
      </font>
    </dxf>
  </rfmt>
  <rfmt sheetId="1" sqref="A195:XFD195" start="0" length="2147483647">
    <dxf>
      <font>
        <b/>
      </font>
    </dxf>
  </rfmt>
  <rcc rId="7002" sId="1">
    <nc r="E195" t="inlineStr">
      <is>
        <t>06030 00000</t>
      </is>
    </nc>
  </rcc>
  <rcc rId="7003" sId="1">
    <nc r="G195">
      <f>G196+G199</f>
    </nc>
  </rcc>
  <rcc rId="7004" sId="1">
    <oc r="G194">
      <f>G204</f>
    </oc>
    <nc r="G194">
      <f>G195</f>
    </nc>
  </rcc>
  <rcc rId="7005" sId="1">
    <nc r="A19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rc rId="7006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968</v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G205+G207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7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Мероприятия по обеспечению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72М40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8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72М40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0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9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10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0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11" sId="1" ref="A206:XFD208" action="insertRow"/>
  <rfmt sheetId="1" sqref="A206:XFD208">
    <dxf>
      <fill>
        <patternFill>
          <bgColor theme="0"/>
        </patternFill>
      </fill>
    </dxf>
  </rfmt>
  <rfmt sheetId="1" sqref="A206:XFD208" start="0" length="2147483647">
    <dxf>
      <font>
        <i val="0"/>
        <charset val="204"/>
      </font>
    </dxf>
  </rfmt>
  <rfmt sheetId="1" sqref="A206:XFD208" start="0" length="2147483647">
    <dxf>
      <font>
        <b val="0"/>
      </font>
    </dxf>
  </rfmt>
  <rcc rId="7012" sId="1" odxf="1" dxf="1">
    <nc r="A208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013" sId="1">
    <oc r="G211">
      <f>179751.5+3668.5+921.8</f>
    </oc>
    <nc r="G211"/>
  </rcc>
  <rcc rId="7014" sId="1">
    <nc r="F208" t="inlineStr">
      <is>
        <t>622</t>
      </is>
    </nc>
  </rcc>
  <rcc rId="7015" sId="1">
    <nc r="B208" t="inlineStr">
      <is>
        <t>968</t>
      </is>
    </nc>
  </rcc>
  <rcc rId="7016" sId="1">
    <nc r="C208" t="inlineStr">
      <is>
        <t>08</t>
      </is>
    </nc>
  </rcc>
  <rcc rId="7017" sId="1">
    <nc r="D208" t="inlineStr">
      <is>
        <t>01</t>
      </is>
    </nc>
  </rcc>
  <rcc rId="7018" sId="1">
    <nc r="E208" t="inlineStr">
      <is>
        <t>06037 L5760</t>
      </is>
    </nc>
  </rcc>
  <rcc rId="7019" sId="1" numFmtId="4">
    <nc r="G208">
      <v>113109.36</v>
    </nc>
  </rcc>
  <rcc rId="7020" sId="1">
    <nc r="B207" t="inlineStr">
      <is>
        <t>968</t>
      </is>
    </nc>
  </rcc>
  <rcc rId="7021" sId="1">
    <nc r="C207" t="inlineStr">
      <is>
        <t>08</t>
      </is>
    </nc>
  </rcc>
  <rcc rId="7022" sId="1">
    <nc r="D207" t="inlineStr">
      <is>
        <t>01</t>
      </is>
    </nc>
  </rcc>
  <rcc rId="7023" sId="1">
    <nc r="E207" t="inlineStr">
      <is>
        <t>06037 L5760</t>
      </is>
    </nc>
  </rcc>
  <rcc rId="7024" sId="1">
    <nc r="A207" t="inlineStr">
      <is>
        <t>Обеспечение комплексного развития сельских территорий</t>
      </is>
    </nc>
  </rcc>
  <rfmt sheetId="1" sqref="A207:XFD207" start="0" length="2147483647">
    <dxf>
      <font>
        <i/>
      </font>
    </dxf>
  </rfmt>
  <rcc rId="7025" sId="1">
    <nc r="G207">
      <f>G208</f>
    </nc>
  </rcc>
  <rrc rId="7026" sId="1" ref="A207:XFD207" action="insertRow"/>
  <rrc rId="7027" sId="1" ref="A207:XFD207" action="insertRow"/>
  <rfmt sheetId="1" sqref="A208:XFD208" start="0" length="2147483647">
    <dxf>
      <font>
        <i/>
      </font>
    </dxf>
  </rfmt>
  <rcc rId="7028" sId="1">
    <nc r="A208" t="inlineStr">
      <is>
        <t>Обеспечение комплексного развития сельских территорий (Капитальный ремонт районного Дома культуры для МАУ РДК "Шахтер" г.Гусиноозерск)</t>
      </is>
    </nc>
  </rcc>
  <rcc rId="7029" sId="1">
    <nc r="B208" t="inlineStr">
      <is>
        <t>968</t>
      </is>
    </nc>
  </rcc>
  <rcc rId="7030" sId="1">
    <nc r="C208" t="inlineStr">
      <is>
        <t>08</t>
      </is>
    </nc>
  </rcc>
  <rcc rId="7031" sId="1">
    <nc r="D208" t="inlineStr">
      <is>
        <t>01</t>
      </is>
    </nc>
  </rcc>
  <rcc rId="7032" sId="1">
    <nc r="E208" t="inlineStr">
      <is>
        <t>06037 00000</t>
      </is>
    </nc>
  </rcc>
  <rcc rId="7033" sId="1">
    <nc r="G208">
      <f>G209</f>
    </nc>
  </rcc>
  <rrc rId="7034" sId="1" ref="A207:XFD208" action="insertRow"/>
  <rcc rId="7035" sId="1" odxf="1" dxf="1">
    <nc r="A209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036" sId="1">
    <nc r="B209" t="inlineStr">
      <is>
        <t>968</t>
      </is>
    </nc>
  </rcc>
  <rcc rId="7037" sId="1">
    <nc r="C209" t="inlineStr">
      <is>
        <t>08</t>
      </is>
    </nc>
  </rcc>
  <rcc rId="7038" sId="1">
    <nc r="D209" t="inlineStr">
      <is>
        <t>01</t>
      </is>
    </nc>
  </rcc>
  <rcc rId="7039" sId="1">
    <nc r="E209" t="inlineStr">
      <is>
        <t>06034 L5760</t>
      </is>
    </nc>
  </rcc>
  <rcc rId="7040" sId="1">
    <nc r="F209" t="inlineStr">
      <is>
        <t>622</t>
      </is>
    </nc>
  </rcc>
  <rcc rId="7041" sId="1" numFmtId="4">
    <nc r="G209">
      <v>71232.36</v>
    </nc>
  </rcc>
  <rcc rId="7042" sId="1">
    <nc r="B208" t="inlineStr">
      <is>
        <t>968</t>
      </is>
    </nc>
  </rcc>
  <rcc rId="7043" sId="1">
    <nc r="C208" t="inlineStr">
      <is>
        <t>08</t>
      </is>
    </nc>
  </rcc>
  <rcc rId="7044" sId="1">
    <nc r="D208" t="inlineStr">
      <is>
        <t>01</t>
      </is>
    </nc>
  </rcc>
  <rcc rId="7045" sId="1">
    <nc r="E208" t="inlineStr">
      <is>
        <t>06034 L5760</t>
      </is>
    </nc>
  </rcc>
  <rfmt sheetId="1" sqref="B208:E208" start="0" length="2147483647">
    <dxf>
      <font>
        <i/>
      </font>
    </dxf>
  </rfmt>
  <rcc rId="7046" sId="1">
    <nc r="G208">
      <f>G209</f>
    </nc>
  </rcc>
  <rfmt sheetId="1" sqref="G208" start="0" length="2147483647">
    <dxf>
      <font>
        <i/>
      </font>
    </dxf>
  </rfmt>
  <rcc rId="7047" sId="1">
    <nc r="A208" t="inlineStr">
      <is>
        <t>Обеспечение комплексного развития сельских территорий</t>
      </is>
    </nc>
  </rcc>
  <rfmt sheetId="1" sqref="A208" start="0" length="2147483647">
    <dxf>
      <font>
        <i/>
      </font>
    </dxf>
  </rfmt>
  <rcc rId="7048" sId="1" odxf="1" dxf="1">
    <nc r="B20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49" sId="1" odxf="1" dxf="1">
    <nc r="C20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0" sId="1" odxf="1" dxf="1">
    <nc r="D20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7" start="0" length="0">
    <dxf>
      <font>
        <i/>
        <name val="Times New Roman"/>
        <family val="1"/>
      </font>
    </dxf>
  </rfmt>
  <rcc rId="7051" sId="1">
    <nc r="E207" t="inlineStr">
      <is>
        <t>06034 00000</t>
      </is>
    </nc>
  </rcc>
  <rcc rId="7052" sId="1">
    <nc r="G207">
      <f>G208</f>
    </nc>
  </rcc>
  <rfmt sheetId="1" sqref="G207" start="0" length="2147483647">
    <dxf>
      <font>
        <i/>
      </font>
    </dxf>
  </rfmt>
  <rcc rId="7053" sId="1">
    <nc r="A207" t="inlineStr">
      <is>
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</is>
    </nc>
  </rcc>
  <rfmt sheetId="1" sqref="A207" start="0" length="2147483647">
    <dxf>
      <font>
        <i/>
      </font>
    </dxf>
  </rfmt>
  <rcc rId="7054" sId="1" odxf="1" dxf="1">
    <nc r="B2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5" sId="1" odxf="1" dxf="1">
    <nc r="C20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6" sId="1" odxf="1" dxf="1">
    <nc r="D20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fmt sheetId="1" sqref="B206:E206" start="0" length="2147483647">
    <dxf>
      <font>
        <b/>
      </font>
    </dxf>
  </rfmt>
  <rfmt sheetId="1" sqref="B206:E206" start="0" length="2147483647">
    <dxf>
      <font>
        <i val="0"/>
      </font>
    </dxf>
  </rfmt>
  <rcc rId="7057" sId="1">
    <nc r="E206" t="inlineStr">
      <is>
        <t>06030 00000</t>
      </is>
    </nc>
  </rcc>
  <rcc rId="7058" sId="1">
    <nc r="G206">
      <f>G207+G210</f>
    </nc>
  </rcc>
  <rcc rId="7059" sId="1">
    <oc r="G205">
      <f>G213</f>
    </oc>
    <nc r="G205">
      <f>G206</f>
    </nc>
  </rcc>
  <rcc rId="7060" sId="1">
    <nc r="A206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fmt sheetId="1" sqref="A206" start="0" length="2147483647">
    <dxf>
      <font>
        <b/>
      </font>
    </dxf>
  </rfmt>
  <rrc rId="7061" sId="1" ref="A213:XFD213" action="deleteRow">
    <rfmt sheetId="1" xfDxf="1" sqref="A213:XFD213" start="0" length="0">
      <dxf>
        <font>
          <name val="Times New Roman CYR"/>
          <family val="1"/>
        </font>
        <alignment wrapText="1"/>
      </dxf>
    </rfmt>
    <rcc rId="0" sId="1" dxf="1">
      <nc r="A213" t="inlineStr">
        <is>
          <t>Непрограммные расходы</t>
        </is>
      </nc>
      <ndxf>
        <font>
          <b/>
          <color indexed="8"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3">
        <f>G214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62" sId="1" ref="A213:XFD213" action="deleteRow">
    <rfmt sheetId="1" xfDxf="1" sqref="A213:XFD213" start="0" length="0">
      <dxf>
        <font>
          <i/>
          <name val="Times New Roman CYR"/>
          <family val="1"/>
        </font>
        <alignment wrapText="1"/>
      </dxf>
    </rfmt>
    <rcc rId="0" sId="1" dxf="1">
      <nc r="A213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3">
        <f>G214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63" sId="1" ref="A213:XFD213" action="deleteRow">
    <rfmt sheetId="1" xfDxf="1" sqref="A213:XFD213" start="0" length="0">
      <dxf>
        <font>
          <name val="Times New Roman CYR"/>
          <family val="1"/>
        </font>
        <alignment wrapText="1"/>
      </dxf>
    </rfmt>
    <rcc rId="0" sId="1" dxf="1">
      <nc r="A213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3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064" sId="1" numFmtId="4">
    <oc r="G251">
      <f>23099+15000</f>
    </oc>
    <nc r="G251">
      <v>22465.171050000001</v>
    </nc>
  </rcc>
  <rcc rId="7065" sId="1" numFmtId="4">
    <oc r="G265">
      <f>51536.4-255.2</f>
    </oc>
    <nc r="G265">
      <v>51715.686000000002</v>
    </nc>
  </rcc>
  <rcc rId="7066" sId="1" numFmtId="4">
    <oc r="G267">
      <f>482.5+9.8</f>
    </oc>
    <nc r="G267">
      <v>492.34699999999998</v>
    </nc>
  </rcc>
  <rcc rId="7067" sId="1" numFmtId="4">
    <oc r="G283">
      <f>19875.4+1268.7+213.6</f>
    </oc>
    <nc r="G283">
      <v>21357.655999999999</v>
    </nc>
  </rcc>
  <rcc rId="7068" sId="1" numFmtId="4">
    <oc r="G318">
      <v>64.3</v>
    </oc>
    <nc r="G318">
      <v>64.262</v>
    </nc>
  </rcc>
  <rcc rId="7069" sId="1" numFmtId="4">
    <oc r="G319">
      <v>19.399999999999999</v>
    </oc>
    <nc r="G319">
      <v>19.407</v>
    </nc>
  </rcc>
  <rcc rId="7070" sId="1" numFmtId="4">
    <oc r="G328">
      <v>423.3</v>
    </oc>
    <nc r="G328">
      <v>392.1</v>
    </nc>
  </rcc>
  <rcc rId="7071" sId="1" numFmtId="4">
    <oc r="G329">
      <v>127.8</v>
    </oc>
    <nc r="G329">
      <v>118.4</v>
    </nc>
  </rcc>
  <rcc rId="7072" sId="1" numFmtId="4">
    <oc r="G332">
      <v>505.2</v>
    </oc>
    <nc r="G332">
      <v>2561.95811</v>
    </nc>
  </rcc>
  <rcc rId="7073" sId="1" numFmtId="4">
    <oc r="G331">
      <v>2638</v>
    </oc>
    <nc r="G331">
      <v>856.38184000000001</v>
    </nc>
  </rcc>
  <rrc rId="7074" sId="1" ref="A333:XFD333" action="insertRow"/>
  <rcc rId="7075" sId="1">
    <nc r="A333" t="inlineStr">
      <is>
        <t>Уплата налога на имущество организаций и земельного налога</t>
      </is>
    </nc>
  </rcc>
  <rcc rId="7076" sId="1">
    <nc r="B333" t="inlineStr">
      <is>
        <t>969</t>
      </is>
    </nc>
  </rcc>
  <rcc rId="7077" sId="1">
    <nc r="C333" t="inlineStr">
      <is>
        <t>07</t>
      </is>
    </nc>
  </rcc>
  <rcc rId="7078" sId="1">
    <nc r="D333" t="inlineStr">
      <is>
        <t>09</t>
      </is>
    </nc>
  </rcc>
  <rcc rId="7079" sId="1">
    <nc r="E333" t="inlineStr">
      <is>
        <t>10501 83040</t>
      </is>
    </nc>
  </rcc>
  <rcc rId="7080" sId="1">
    <nc r="F333" t="inlineStr">
      <is>
        <t>851</t>
      </is>
    </nc>
  </rcc>
  <rcc rId="7081" sId="1" numFmtId="4">
    <nc r="G333">
      <v>35.700000000000003</v>
    </nc>
  </rcc>
  <rrc rId="7082" sId="1" ref="A334:XFD334" action="insertRow"/>
  <rcc rId="7083" sId="1">
    <nc r="B334" t="inlineStr">
      <is>
        <t>969</t>
      </is>
    </nc>
  </rcc>
  <rcc rId="7084" sId="1">
    <nc r="C334" t="inlineStr">
      <is>
        <t>07</t>
      </is>
    </nc>
  </rcc>
  <rcc rId="7085" sId="1">
    <nc r="D334" t="inlineStr">
      <is>
        <t>09</t>
      </is>
    </nc>
  </rcc>
  <rcc rId="7086" sId="1">
    <nc r="E334" t="inlineStr">
      <is>
        <t>10501 83040</t>
      </is>
    </nc>
  </rcc>
  <rcc rId="7087" sId="1">
    <nc r="F334" t="inlineStr">
      <is>
        <t>852</t>
      </is>
    </nc>
  </rcc>
  <rcc rId="7088" sId="1" numFmtId="4">
    <nc r="G334">
      <v>48.5</v>
    </nc>
  </rcc>
  <rcc rId="7089" sId="1">
    <oc r="G327">
      <f>SUM(G328:G332)</f>
    </oc>
    <nc r="G327">
      <f>SUM(G328:G334)</f>
    </nc>
  </rcc>
  <rcc rId="7090" sId="1" xfDxf="1" dxf="1">
    <nc r="A334" t="inlineStr">
      <is>
        <t>Уплата прочих налогов, сборов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1" sId="1" numFmtId="4">
    <oc r="G336">
      <f>21490.9+429.9</f>
    </oc>
    <nc r="G336">
      <v>21952</v>
    </nc>
  </rcc>
  <rcc rId="7092" sId="1" numFmtId="4">
    <oc r="G337">
      <f>6490.3+129.8</f>
    </oc>
    <nc r="G337">
      <v>6629.5</v>
    </nc>
  </rcc>
  <rcc rId="7093" sId="1" numFmtId="4">
    <oc r="G408">
      <v>196.8</v>
    </oc>
    <nc r="G408">
      <v>196.85059999999999</v>
    </nc>
  </rcc>
  <rcc rId="7094" sId="1" numFmtId="4">
    <oc r="G420">
      <f>15795.13</f>
    </oc>
    <nc r="G420">
      <v>4678.8845199999996</v>
    </nc>
  </rcc>
  <rrc rId="7095" sId="1" ref="A421:XFD421" action="insertRow"/>
  <rcc rId="7096" sId="1">
    <nc r="B421" t="inlineStr">
      <is>
        <t>971</t>
      </is>
    </nc>
  </rcc>
  <rcc rId="7097" sId="1">
    <nc r="C421" t="inlineStr">
      <is>
        <t>04</t>
      </is>
    </nc>
  </rcc>
  <rcc rId="7098" sId="1">
    <nc r="D421" t="inlineStr">
      <is>
        <t>09</t>
      </is>
    </nc>
  </rcc>
  <rcc rId="7099" sId="1">
    <nc r="E421" t="inlineStr">
      <is>
        <t>11001 82200</t>
      </is>
    </nc>
  </rcc>
  <rcc rId="7100" sId="1">
    <nc r="F421" t="inlineStr">
      <is>
        <t>540</t>
      </is>
    </nc>
  </rcc>
  <rcc rId="7101" sId="1" numFmtId="4">
    <nc r="G421">
      <v>12425.109399999999</v>
    </nc>
  </rcc>
  <rrc rId="7102" sId="1" ref="A421:XFD421" action="insertRow"/>
  <rcc rId="7103" sId="1">
    <nc r="B421" t="inlineStr">
      <is>
        <t>971</t>
      </is>
    </nc>
  </rcc>
  <rcc rId="7104" sId="1">
    <nc r="C421" t="inlineStr">
      <is>
        <t>04</t>
      </is>
    </nc>
  </rcc>
  <rcc rId="7105" sId="1">
    <nc r="D421" t="inlineStr">
      <is>
        <t>09</t>
      </is>
    </nc>
  </rcc>
  <rcc rId="7106" sId="1">
    <nc r="E421" t="inlineStr">
      <is>
        <t>11001 82200</t>
      </is>
    </nc>
  </rcc>
  <rcc rId="7107" sId="1">
    <nc r="F421" t="inlineStr">
      <is>
        <t>247</t>
      </is>
    </nc>
  </rcc>
  <rcc rId="7108" sId="1" xfDxf="1" dxf="1">
    <nc r="A421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9" sId="1" xfDxf="1" dxf="1">
    <nc r="A422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0" sId="1" numFmtId="4">
    <nc r="G421">
      <v>25.855550000000001</v>
    </nc>
  </rcc>
  <rcc rId="7111" sId="1">
    <oc r="G419">
      <f>G420</f>
    </oc>
    <nc r="G419">
      <f>G420+G421+G422</f>
    </nc>
  </rcc>
  <rcc rId="7112" sId="1" numFmtId="4">
    <oc r="G428">
      <f>367.6386+19.4</f>
    </oc>
    <nc r="G428">
      <v>386.988</v>
    </nc>
  </rcc>
  <rcc rId="7113" sId="1" numFmtId="4">
    <oc r="G439">
      <f>29475.6+600+613.8</f>
    </oc>
    <nc r="G439">
      <v>330078.61</v>
    </nc>
  </rcc>
  <rcc rId="7114" sId="1" numFmtId="4">
    <oc r="G444">
      <f>56433.1+1151.67+300.2</f>
    </oc>
    <nc r="G444">
      <v>57885</v>
    </nc>
  </rcc>
  <rcc rId="7115" sId="1">
    <oc r="E444" t="inlineStr">
      <is>
        <t>99900 L5760</t>
      </is>
    </oc>
    <nc r="E444" t="inlineStr">
      <is>
        <t>06032 L5760</t>
      </is>
    </nc>
  </rcc>
  <rcc rId="7116" sId="1">
    <oc r="E443" t="inlineStr">
      <is>
        <t>99900 L5760</t>
      </is>
    </oc>
    <nc r="E443" t="inlineStr">
      <is>
        <t>06032 L5760</t>
      </is>
    </nc>
  </rcc>
  <rrc rId="7117" sId="1" ref="A443:XFD443" action="insertRow"/>
  <rcc rId="7118" sId="1" odxf="1" dxf="1">
    <nc r="B443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119" sId="1" odxf="1" dxf="1">
    <nc r="C443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120" sId="1" odxf="1" dxf="1">
    <nc r="D44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43" start="0" length="0">
    <dxf>
      <font>
        <b val="0"/>
        <i/>
        <name val="Times New Roman"/>
        <family val="1"/>
      </font>
    </dxf>
  </rfmt>
  <rcc rId="7121" sId="1">
    <nc r="G443">
      <f>G444</f>
    </nc>
  </rcc>
  <rcc rId="7122" sId="1">
    <nc r="E443" t="inlineStr">
      <is>
        <t>06032 00000</t>
      </is>
    </nc>
  </rcc>
  <rcc rId="7123" sId="1">
    <nc r="A443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</rcc>
  <rfmt sheetId="1" sqref="A443" start="0" length="2147483647">
    <dxf>
      <font>
        <b val="0"/>
      </font>
    </dxf>
  </rfmt>
  <rfmt sheetId="1" sqref="A443" start="0" length="2147483647">
    <dxf>
      <font>
        <i/>
      </font>
    </dxf>
  </rfmt>
  <rcc rId="7124" sId="1">
    <oc r="E442" t="inlineStr">
      <is>
        <t>99900 00000</t>
      </is>
    </oc>
    <nc r="E442" t="inlineStr">
      <is>
        <t>06030 00000</t>
      </is>
    </nc>
  </rcc>
  <rcc rId="7125" sId="1" xfDxf="1" dxf="1">
    <oc r="A442" t="inlineStr">
      <is>
        <t>Непрограммные расходы</t>
      </is>
    </oc>
    <nc r="A44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ndxf>
      <font>
        <b/>
        <color indexed="8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6" sId="1">
    <oc r="G442">
      <f>G444</f>
    </oc>
    <nc r="G442">
      <f>G443</f>
    </nc>
  </rcc>
  <rcc rId="7127" sId="1">
    <oc r="G450">
      <f>7336.3+149.68+556.2+103341</f>
    </oc>
    <nc r="G450">
      <f>7336.3+149.68+556.2+103341-0.03</f>
    </nc>
  </rcc>
  <rcc rId="7128" sId="1" numFmtId="4">
    <oc r="G484">
      <v>534</v>
    </oc>
    <nc r="G484">
      <v>1284</v>
    </nc>
  </rcc>
  <rcc rId="7129" sId="1" numFmtId="4">
    <oc r="G517">
      <v>100</v>
    </oc>
    <nc r="G517">
      <v>102.04082</v>
    </nc>
  </rcc>
  <rcc rId="7130" sId="1" numFmtId="4">
    <oc r="G539">
      <v>500</v>
    </oc>
    <nc r="G539">
      <v>1250</v>
    </nc>
  </rcc>
  <rcc rId="7131" sId="1" numFmtId="4">
    <oc r="G564">
      <v>210</v>
    </oc>
    <nc r="G564">
      <v>189.95918</v>
    </nc>
  </rcc>
  <rcc rId="7132" sId="1" numFmtId="4">
    <oc r="G563">
      <v>13.8</v>
    </oc>
    <nc r="G563">
      <v>31.8</v>
    </nc>
  </rcc>
  <rcc rId="7133" sId="1" numFmtId="4">
    <oc r="G596">
      <f>6766+138.05306+86.30068</f>
    </oc>
    <nc r="G596">
      <v>8630.0681999999997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Ведом.структура!$A$5:$G$599</formula>
    <oldFormula>Ведом.структура!$A$5:$G$599</oldFormula>
  </rdn>
  <rdn rId="0" localSheetId="1" customView="1" name="Z_73FC67B9_3A5E_4402_A781_D3BF0209130F_.wvu.FilterData" hidden="1" oldHidden="1">
    <formula>Ведом.структура!$A$17:$I$597</formula>
    <oldFormula>Ведом.структура!$A$17:$I$597</oldFormula>
  </rdn>
  <rcv guid="{73FC67B9-3A5E-4402-A781-D3BF0209130F}" action="add"/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6" sId="1" numFmtId="4">
    <oc r="G111">
      <v>7497.6814100000001</v>
    </oc>
    <nc r="G111">
      <v>6797.6662500000002</v>
    </nc>
  </rcc>
  <rcc rId="7137" sId="1" numFmtId="4">
    <oc r="G120">
      <v>4589.79</v>
    </oc>
    <nc r="G120">
      <v>5289.79</v>
    </nc>
  </rcc>
  <rcc rId="7138" sId="1" numFmtId="4">
    <oc r="G183">
      <f>14836.15464+302.77866+15.13893</f>
    </oc>
    <nc r="G183">
      <v>15154.087390000001</v>
    </nc>
  </rcc>
  <rcc rId="7139" sId="1">
    <oc r="E271" t="inlineStr">
      <is>
        <t>10201S2К90</t>
      </is>
    </oc>
    <nc r="E271" t="inlineStr">
      <is>
        <t>10201 S2К90</t>
      </is>
    </nc>
  </rcc>
  <rcc rId="7140" sId="1">
    <oc r="E270" t="inlineStr">
      <is>
        <t>10201S2К90</t>
      </is>
    </oc>
    <nc r="E270" t="inlineStr">
      <is>
        <t>10201 S2К90</t>
      </is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07" start="0" length="2147483647">
    <dxf>
      <font>
        <i val="0"/>
      </font>
    </dxf>
  </rfmt>
  <rcc rId="7141" sId="1">
    <oc r="F596" t="inlineStr">
      <is>
        <t>322</t>
      </is>
    </oc>
    <nc r="F596" t="inlineStr">
      <is>
        <t>244</t>
      </is>
    </nc>
  </rcc>
  <rcc rId="7142" sId="1">
    <oc r="E596" t="inlineStr">
      <is>
        <t>06004 L5760</t>
      </is>
    </oc>
    <nc r="E596" t="inlineStr">
      <is>
        <t>06040 L5760</t>
      </is>
    </nc>
  </rcc>
  <rcc rId="7143" sId="1" odxf="1" dxf="1">
    <oc r="A596" t="inlineStr">
      <is>
        <t>Субсидии гражданам на приобретение жилья</t>
      </is>
    </oc>
    <nc r="A59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7144" sId="1">
    <oc r="E595" t="inlineStr">
      <is>
        <t>06004 L5760</t>
      </is>
    </oc>
    <nc r="E595" t="inlineStr">
      <is>
        <t>06040 L5760</t>
      </is>
    </nc>
  </rcc>
  <rcc rId="7145" sId="1">
    <oc r="E594" t="inlineStr">
      <is>
        <t>06004 00000</t>
      </is>
    </oc>
    <nc r="E594" t="inlineStr">
      <is>
        <t>06040 00000</t>
      </is>
    </nc>
  </rcc>
  <rcc rId="7146" sId="1">
    <oc r="A594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594" t="inlineStr">
      <is>
        <t>Реализация мероприятий по строительству жилья, предоставляемого по договору найма жилого помещения</t>
      </is>
    </nc>
  </rcc>
  <rfmt sheetId="1" sqref="A593">
    <dxf>
      <alignment vertical="center"/>
    </dxf>
  </rfmt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47" sId="1">
    <oc r="A594" t="inlineStr">
      <is>
        <t>Реализация мероприятий по строительству жилья, предоставляемого по договору найма жилого помещения</t>
      </is>
    </oc>
    <nc r="A594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48" sId="1" odxf="1" dxf="1">
    <oc r="E570" t="inlineStr">
      <is>
        <t>06007 00000</t>
      </is>
    </oc>
    <nc r="E570" t="inlineStr">
      <is>
        <t>06010 00000</t>
      </is>
    </nc>
    <odxf>
      <font>
        <name val="Times New Roman"/>
        <family val="1"/>
      </font>
    </odxf>
    <ndxf>
      <font>
        <name val="Times New Roman"/>
        <family val="1"/>
      </font>
    </ndxf>
  </rcc>
  <rcc rId="7149" sId="1" odxf="1" dxf="1">
    <oc r="E571" t="inlineStr">
      <is>
        <t>06007 82900</t>
      </is>
    </oc>
    <nc r="E571" t="inlineStr">
      <is>
        <t>06010 82900</t>
      </is>
    </nc>
    <odxf>
      <font>
        <name val="Times New Roman"/>
        <family val="1"/>
      </font>
    </odxf>
    <ndxf>
      <font>
        <name val="Times New Roman"/>
        <family val="1"/>
      </font>
    </ndxf>
  </rcc>
  <rcc rId="7150" sId="1" odxf="1" dxf="1">
    <oc r="E572" t="inlineStr">
      <is>
        <t>06007 82900</t>
      </is>
    </oc>
    <nc r="E572" t="inlineStr">
      <is>
        <t>06010 82900</t>
      </is>
    </nc>
    <odxf>
      <font>
        <name val="Times New Roman"/>
        <family val="1"/>
      </font>
    </odxf>
    <ndxf>
      <font>
        <name val="Times New Roman"/>
        <family val="1"/>
      </font>
    </ndxf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42:G442" start="0" length="2147483647">
    <dxf>
      <font>
        <b val="0"/>
      </font>
    </dxf>
  </rfmt>
  <rfmt sheetId="1" sqref="A442:G442" start="0" length="2147483647">
    <dxf>
      <font>
        <i/>
      </font>
    </dxf>
  </rfmt>
  <rfmt sheetId="1" sqref="G443" start="0" length="2147483647">
    <dxf>
      <font>
        <b val="0"/>
      </font>
    </dxf>
  </rfmt>
  <rfmt sheetId="1" sqref="G443" start="0" length="2147483647">
    <dxf>
      <font>
        <i/>
      </font>
    </dxf>
  </rfmt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51" sId="1" ref="A450:XFD450" action="insertRow"/>
  <rrc rId="7152" sId="1" ref="A450:XFD450" action="insertRow"/>
  <rrc rId="7153" sId="1" ref="A451:XFD451" action="deleteRow">
    <rfmt sheetId="1" xfDxf="1" sqref="A451:XFD451" start="0" length="0">
      <dxf>
        <font>
          <name val="Times New Roman CYR"/>
          <family val="1"/>
        </font>
        <alignment wrapText="1"/>
      </dxf>
    </rfmt>
    <rfmt sheetId="1" sqref="A451" start="0" length="0">
      <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1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154" sId="1" odxf="1" dxf="1">
    <oc r="A448" t="inlineStr">
      <is>
        <t>Непрограммные расходы</t>
      </is>
    </oc>
    <nc r="A448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color indexed="8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7155" sId="1" odxf="1" dxf="1">
    <oc r="A449" t="inlineStr">
      <is>
        <t>Обеспечение комплексного развития сельских территорий</t>
      </is>
    </oc>
    <nc r="A449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7156" sId="1" odxf="1" dxf="1">
    <nc r="A450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fmt sheetId="1" sqref="A451" start="0" length="0">
    <dxf>
      <font>
        <color indexed="8"/>
        <name val="Times New Roman"/>
        <family val="1"/>
      </font>
      <fill>
        <patternFill patternType="solid"/>
      </fill>
    </dxf>
  </rfmt>
  <rfmt sheetId="1" sqref="C448" start="0" length="0">
    <dxf>
      <font>
        <b val="0"/>
        <i/>
        <name val="Times New Roman"/>
        <family val="1"/>
      </font>
    </dxf>
  </rfmt>
  <rfmt sheetId="1" sqref="D448" start="0" length="0">
    <dxf>
      <font>
        <b val="0"/>
        <i/>
        <name val="Times New Roman"/>
        <family val="1"/>
      </font>
    </dxf>
  </rfmt>
  <rcc rId="7157" sId="1" odxf="1" dxf="1">
    <oc r="E448" t="inlineStr">
      <is>
        <t>99900 00000</t>
      </is>
    </oc>
    <nc r="E448" t="inlineStr">
      <is>
        <t>06030 00000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48" start="0" length="0">
    <dxf>
      <font>
        <b val="0"/>
        <i/>
        <name val="Times New Roman"/>
        <family val="1"/>
      </font>
    </dxf>
  </rfmt>
  <rcc rId="7158" sId="1" odxf="1" dxf="1">
    <oc r="G448">
      <f>G449</f>
    </oc>
    <nc r="G448">
      <f>G449</f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7159" sId="1">
    <oc r="E449" t="inlineStr">
      <is>
        <t>99900 L5760</t>
      </is>
    </oc>
    <nc r="E449" t="inlineStr">
      <is>
        <t>06035 00000</t>
      </is>
    </nc>
  </rcc>
  <rfmt sheetId="1" sqref="F449" start="0" length="0">
    <dxf>
      <font>
        <i/>
        <name val="Times New Roman"/>
        <family val="1"/>
      </font>
    </dxf>
  </rfmt>
  <rcc rId="7160" sId="1" odxf="1" dxf="1">
    <oc r="G449">
      <f>G451</f>
    </oc>
    <nc r="G449">
      <f>G450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1" sId="1">
    <nc r="C450" t="inlineStr">
      <is>
        <t>11</t>
      </is>
    </nc>
  </rcc>
  <rcc rId="7162" sId="1">
    <nc r="D450" t="inlineStr">
      <is>
        <t>02</t>
      </is>
    </nc>
  </rcc>
  <rcc rId="7163" sId="1">
    <nc r="E450" t="inlineStr">
      <is>
        <t>06035 L5760</t>
      </is>
    </nc>
  </rcc>
  <rfmt sheetId="1" sqref="F450" start="0" length="0">
    <dxf>
      <font>
        <i/>
        <name val="Times New Roman"/>
        <family val="1"/>
      </font>
    </dxf>
  </rfmt>
  <rcc rId="7164" sId="1" odxf="1" dxf="1">
    <nc r="G450">
      <f>SUM(G451:G451)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5" sId="1">
    <oc r="E451" t="inlineStr">
      <is>
        <t>99900 L5760</t>
      </is>
    </oc>
    <nc r="E451" t="inlineStr">
      <is>
        <t>06035 L5760</t>
      </is>
    </nc>
  </rcc>
  <rcc rId="7166" sId="1" odxf="1" dxf="1" numFmtId="4">
    <oc r="G451">
      <f>7336.3+149.68+556.2+103341-0.03</f>
    </oc>
    <nc r="G451">
      <v>111383.15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7" sId="1">
    <nc r="B450" t="inlineStr">
      <is>
        <t>971</t>
      </is>
    </nc>
  </rcc>
  <rfmt sheetId="1" sqref="B448" start="0" length="2147483647">
    <dxf>
      <font>
        <b val="0"/>
      </font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5:G205" start="0" length="2147483647">
    <dxf>
      <font>
        <i val="0"/>
        <charset val="204"/>
      </font>
    </dxf>
  </rfmt>
  <rfmt sheetId="1" sqref="A206:G206" start="0" length="2147483647">
    <dxf>
      <font>
        <b val="0"/>
      </font>
    </dxf>
  </rfmt>
  <rfmt sheetId="1" sqref="A206:G206" start="0" length="2147483647">
    <dxf>
      <font>
        <i/>
      </font>
    </dxf>
  </rfmt>
  <rfmt sheetId="1" sqref="A195:G195" start="0" length="2147483647">
    <dxf>
      <font>
        <b val="0"/>
      </font>
    </dxf>
  </rfmt>
  <rfmt sheetId="1" sqref="A195:G197" start="0" length="2147483647">
    <dxf>
      <font>
        <i/>
      </font>
    </dxf>
  </rfmt>
  <rcc rId="7168" sId="1" odxf="1" dxf="1">
    <oc r="A19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19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ill>
        <patternFill patternType="solid">
          <bgColor theme="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7169" sId="1" odxf="1" dxf="1">
    <oc r="A206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206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A442" start="0" length="0">
    <dxf>
      <font>
        <color indexed="8"/>
        <name val="Times New Roman"/>
        <family val="1"/>
      </font>
    </dxf>
  </rfmt>
  <rcc rId="7170" sId="1" odxf="1" dxf="1">
    <oc r="A16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16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165:G165" start="0" length="2147483647">
    <dxf>
      <font>
        <b val="0"/>
      </font>
    </dxf>
  </rfmt>
  <rfmt sheetId="1" sqref="B165:G165" start="0" length="2147483647">
    <dxf>
      <font>
        <i/>
      </font>
    </dxf>
  </rfmt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71" sId="1">
    <oc r="G606">
      <f>G598-G604</f>
    </oc>
    <nc r="G606"/>
  </rcc>
  <rcc rId="7172" sId="1" numFmtId="4">
    <oc r="G608">
      <v>1984787.35479</v>
    </oc>
    <nc r="G608"/>
  </rcc>
  <rcc rId="7173" sId="1">
    <oc r="G610">
      <f>G598-G608</f>
    </oc>
    <nc r="G610"/>
  </rcc>
  <rcc rId="7174" sId="1" numFmtId="4">
    <oc r="G604">
      <v>1869267.99</v>
    </oc>
    <nc r="G604">
      <v>2352224.9559999998</v>
    </nc>
  </rcc>
  <rcc rId="7175" sId="1" odxf="1" dxf="1">
    <nc r="G607">
      <f>G598-G604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76" sId="1" ref="A146:XFD146" action="insertRow"/>
  <rrc rId="7177" sId="1" ref="A146:XFD146" action="insertRow"/>
  <rrc rId="7178" sId="1" ref="A146:XFD146" action="insertRow"/>
  <rrc rId="7179" sId="1" ref="A146:XFD146" action="insertRow"/>
  <rcc rId="7180" sId="1">
    <nc r="A149" t="inlineStr">
      <is>
        <t>Субсидии автономным учреждениям на иные цели</t>
      </is>
    </nc>
  </rcc>
  <rcc rId="7181" sId="1">
    <nc r="B149" t="inlineStr">
      <is>
        <t>968</t>
      </is>
    </nc>
  </rcc>
  <rcc rId="7182" sId="1">
    <nc r="C149" t="inlineStr">
      <is>
        <t>04</t>
      </is>
    </nc>
  </rcc>
  <rcc rId="7183" sId="1">
    <nc r="D149" t="inlineStr">
      <is>
        <t>09</t>
      </is>
    </nc>
  </rcc>
  <rcc rId="7184" sId="1">
    <nc r="E149" t="inlineStr">
      <is>
        <t>04304 S23Д0</t>
      </is>
    </nc>
  </rcc>
  <rcc rId="7185" sId="1">
    <nc r="F149" t="inlineStr">
      <is>
        <t>622</t>
      </is>
    </nc>
  </rcc>
  <rcc rId="7186" sId="1" numFmtId="4">
    <nc r="G149">
      <v>381.95697999999999</v>
    </nc>
  </rcc>
  <rcc rId="7187" sId="1">
    <nc r="B148" t="inlineStr">
      <is>
        <t>968</t>
      </is>
    </nc>
  </rcc>
  <rcc rId="7188" sId="1">
    <nc r="C148" t="inlineStr">
      <is>
        <t>04</t>
      </is>
    </nc>
  </rcc>
  <rcc rId="7189" sId="1">
    <nc r="D148" t="inlineStr">
      <is>
        <t>09</t>
      </is>
    </nc>
  </rcc>
  <rcc rId="7190" sId="1">
    <nc r="E148" t="inlineStr">
      <is>
        <t>04304 S23Д0</t>
      </is>
    </nc>
  </rcc>
  <rfmt sheetId="1" sqref="A148:XFD148" start="0" length="2147483647">
    <dxf>
      <font>
        <i/>
      </font>
    </dxf>
  </rfmt>
  <rcc rId="7191" sId="1">
    <nc r="G148">
      <f>G149</f>
    </nc>
  </rcc>
  <rcc rId="7192" sId="1" xfDxf="1" dxf="1">
    <nc r="A14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193" sId="1" ref="A146:XFD147" action="insertRow"/>
  <rcc rId="7194" sId="1">
    <nc r="A149" t="inlineStr">
      <is>
        <t>Основное мероприятие "Содержание автомобильных дорог общего пользования местного значения"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Ведом.структура!$A$5:$G$606</formula>
    <oldFormula>Ведом.структура!$A$5:$G$606</oldFormula>
  </rdn>
  <rdn rId="0" localSheetId="1" customView="1" name="Z_73FC67B9_3A5E_4402_A781_D3BF0209130F_.wvu.FilterData" hidden="1" oldHidden="1">
    <formula>Ведом.структура!$A$17:$I$604</formula>
    <oldFormula>Ведом.структура!$A$17:$I$604</oldFormula>
  </rdn>
  <rcv guid="{73FC67B9-3A5E-4402-A781-D3BF0209130F}" action="add"/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97" sId="1" ref="A150:XFD150" action="insertRow"/>
  <rcc rId="7198" sId="1">
    <nc r="A150" t="inlineStr">
      <is>
        <t>Субсидии автономным учреждениям на иные цели</t>
      </is>
    </nc>
  </rcc>
  <rcc rId="7199" sId="1">
    <nc r="B150" t="inlineStr">
      <is>
        <t>968</t>
      </is>
    </nc>
  </rcc>
  <rcc rId="7200" sId="1">
    <nc r="C150" t="inlineStr">
      <is>
        <t>04</t>
      </is>
    </nc>
  </rcc>
  <rcc rId="7201" sId="1">
    <nc r="D150" t="inlineStr">
      <is>
        <t>09</t>
      </is>
    </nc>
  </rcc>
  <rcc rId="7202" sId="1">
    <nc r="E150" t="inlineStr">
      <is>
        <t>04304 S21Д0</t>
      </is>
    </nc>
  </rcc>
  <rcc rId="7203" sId="1">
    <nc r="F150" t="inlineStr">
      <is>
        <t>622</t>
      </is>
    </nc>
  </rcc>
  <rcc rId="7204" sId="1" numFmtId="4">
    <nc r="G150">
      <v>51020.41</v>
    </nc>
  </rcc>
  <rrc rId="7205" sId="1" ref="A150:XFD150" action="insertRow"/>
  <rcc rId="7206" sId="1">
    <nc r="F150" t="inlineStr">
      <is>
        <t>540</t>
      </is>
    </nc>
  </rcc>
  <rcc rId="7207" sId="1" numFmtId="4">
    <nc r="G150">
      <v>50000</v>
    </nc>
  </rcc>
  <rcc rId="7208" sId="1">
    <nc r="B150" t="inlineStr">
      <is>
        <t>968</t>
      </is>
    </nc>
  </rcc>
  <rcc rId="7209" sId="1">
    <nc r="C150" t="inlineStr">
      <is>
        <t>04</t>
      </is>
    </nc>
  </rcc>
  <rcc rId="7210" sId="1">
    <nc r="D150" t="inlineStr">
      <is>
        <t>09</t>
      </is>
    </nc>
  </rcc>
  <rcc rId="7211" sId="1">
    <nc r="E150" t="inlineStr">
      <is>
        <t>04304 S21Д0</t>
      </is>
    </nc>
  </rcc>
  <rcc rId="7212" sId="1">
    <nc r="A150" t="inlineStr">
      <is>
        <t>Иные межбюджетные трансферты</t>
      </is>
    </nc>
  </rcc>
  <rrc rId="7213" sId="1" ref="A150:XFD150" action="insertRow"/>
  <rcc rId="7214" sId="1">
    <nc r="B150" t="inlineStr">
      <is>
        <t>968</t>
      </is>
    </nc>
  </rcc>
  <rcc rId="7215" sId="1">
    <nc r="C150" t="inlineStr">
      <is>
        <t>04</t>
      </is>
    </nc>
  </rcc>
  <rcc rId="7216" sId="1">
    <nc r="D150" t="inlineStr">
      <is>
        <t>09</t>
      </is>
    </nc>
  </rcc>
  <rcc rId="7217" sId="1">
    <nc r="E150" t="inlineStr">
      <is>
        <t>04304 S21Д0</t>
      </is>
    </nc>
  </rcc>
  <rfmt sheetId="1" sqref="A150:XFD150" start="0" length="2147483647">
    <dxf>
      <font>
        <i/>
      </font>
    </dxf>
  </rfmt>
  <rcc rId="7218" sId="1">
    <nc r="G150">
      <f>G151+G152</f>
    </nc>
  </rcc>
  <rcc rId="7219" sId="1">
    <nc r="A150" t="inlineStr">
      <is>
        <t>На дорожную деятельность в отношении автомобильных дорог общего пользования местного значения</t>
      </is>
    </nc>
  </rcc>
  <rfmt sheetId="1" sqref="A149:XFD149" start="0" length="2147483647">
    <dxf>
      <font>
        <i/>
      </font>
    </dxf>
  </rfmt>
  <rcc rId="7220" sId="1">
    <nc r="B149" t="inlineStr">
      <is>
        <t>968</t>
      </is>
    </nc>
  </rcc>
  <rcc rId="7221" sId="1">
    <nc r="C149" t="inlineStr">
      <is>
        <t>04</t>
      </is>
    </nc>
  </rcc>
  <rcc rId="7222" sId="1">
    <nc r="D149" t="inlineStr">
      <is>
        <t>09</t>
      </is>
    </nc>
  </rcc>
  <rcc rId="7223" sId="1">
    <nc r="E149" t="inlineStr">
      <is>
        <t>04304 00000</t>
      </is>
    </nc>
  </rcc>
  <rcc rId="7224" sId="1">
    <nc r="G149">
      <f>G150+G153</f>
    </nc>
  </rcc>
  <rcc rId="7225" sId="1" odxf="1" dxf="1">
    <nc r="B148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6" sId="1" odxf="1" dxf="1">
    <nc r="C14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7" sId="1" odxf="1" dxf="1">
    <nc r="D14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cc rId="7228" sId="1">
    <nc r="E148" t="inlineStr">
      <is>
        <t>04300 00000</t>
      </is>
    </nc>
  </rcc>
  <rcc rId="7229" sId="1">
    <nc r="E147" t="inlineStr">
      <is>
        <t>04000 00000</t>
      </is>
    </nc>
  </rcc>
  <rfmt sheetId="1" sqref="A147:XFD147" start="0" length="2147483647">
    <dxf>
      <font>
        <b/>
      </font>
    </dxf>
  </rfmt>
  <rcc rId="7230" sId="1">
    <nc r="A148" t="inlineStr">
      <is>
        <t>Подпрограмма "Развитие дорожной сети в Селенгинском районе"</t>
      </is>
    </nc>
  </rcc>
  <rfmt sheetId="1" sqref="A148:XFD148" start="0" length="2147483647">
    <dxf>
      <font>
        <i/>
      </font>
    </dxf>
  </rfmt>
  <rfmt sheetId="1" sqref="A148:XFD148" start="0" length="2147483647">
    <dxf>
      <font>
        <i val="0"/>
      </font>
    </dxf>
  </rfmt>
  <rfmt sheetId="1" sqref="A148:XFD148" start="0" length="2147483647">
    <dxf>
      <font>
        <i/>
      </font>
    </dxf>
  </rfmt>
  <rcc rId="7231" sId="1" odxf="1" dxf="1">
    <nc r="B147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32" sId="1" odxf="1" dxf="1">
    <nc r="C147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33" sId="1" odxf="1" dxf="1">
    <nc r="D147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A147:XFD147" start="0" length="2147483647">
    <dxf>
      <font>
        <b val="0"/>
      </font>
    </dxf>
  </rfmt>
  <rfmt sheetId="1" sqref="A147:XFD147" start="0" length="2147483647">
    <dxf>
      <font>
        <b/>
      </font>
    </dxf>
  </rfmt>
  <rfmt sheetId="1" sqref="A147:XFD147" start="0" length="2147483647">
    <dxf>
      <font>
        <i/>
      </font>
    </dxf>
  </rfmt>
  <rfmt sheetId="1" sqref="A147:XFD147" start="0" length="2147483647">
    <dxf>
      <font>
        <i val="0"/>
      </font>
    </dxf>
  </rfmt>
  <rcc rId="7234" sId="1">
    <nc r="A14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cc rId="7235" sId="1">
    <nc r="G148">
      <f>G149</f>
    </nc>
  </rcc>
  <rcc rId="7236" sId="1">
    <nc r="G147">
      <f>G148</f>
    </nc>
  </rcc>
  <rrc rId="7237" sId="1" ref="A146:XFD146" action="insertRow"/>
  <rrc rId="7238" sId="1" ref="A146:XFD146" action="insertRow"/>
  <rcc rId="7239" sId="1" odxf="1" dxf="1">
    <nc r="B148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240" sId="1" odxf="1" dxf="1">
    <nc r="C148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241" sId="1" odxf="1" dxf="1">
    <nc r="D148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148:XFD148">
    <dxf>
      <fill>
        <patternFill>
          <bgColor rgb="FFCCFFFF"/>
        </patternFill>
      </fill>
    </dxf>
  </rfmt>
  <rcc rId="7242" sId="1">
    <nc r="G148">
      <f>G149</f>
    </nc>
  </rcc>
  <rcc rId="7243" sId="1">
    <nc r="A148" t="inlineStr">
      <is>
        <t>Дорожное хозяйство</t>
      </is>
    </nc>
  </rcc>
  <rfmt sheetId="1" sqref="A148" start="0" length="2147483647">
    <dxf>
      <font>
        <b/>
      </font>
    </dxf>
  </rfmt>
  <rfmt sheetId="1" sqref="B134" start="0" length="2147483647">
    <dxf>
      <font>
        <i val="0"/>
      </font>
    </dxf>
  </rfmt>
  <rfmt sheetId="1" sqref="B141" start="0" length="2147483647">
    <dxf>
      <font>
        <i val="0"/>
      </font>
    </dxf>
  </rfmt>
  <rfmt sheetId="1" sqref="G148" start="0" length="2147483647">
    <dxf>
      <font>
        <b/>
      </font>
    </dxf>
  </rfmt>
  <rrc rId="7244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fmt sheetId="1" sqref="A14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245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fmt sheetId="1" sqref="A14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246" sId="1">
    <oc r="G133">
      <f>G134+G155+G141</f>
    </oc>
    <nc r="G133">
      <f>G134+G155+G141+G146</f>
    </nc>
  </rcc>
  <rrc rId="7247" sId="1" ref="A204:XFD204" action="insertRow"/>
  <rfmt sheetId="1" sqref="A204:XFD204">
    <dxf>
      <fill>
        <patternFill>
          <bgColor theme="0"/>
        </patternFill>
      </fill>
    </dxf>
  </rfmt>
  <rcc rId="7248" sId="1">
    <nc r="A204" t="inlineStr">
      <is>
        <t>Муниципальная программа «Комплексное развитие сельских территорий в Селенгинском районе на 2020-2024 годы»</t>
      </is>
    </nc>
  </rcc>
  <rcc rId="7249" sId="1">
    <nc r="B204" t="inlineStr">
      <is>
        <t>968</t>
      </is>
    </nc>
  </rcc>
  <rcc rId="7250" sId="1">
    <nc r="C204" t="inlineStr">
      <is>
        <t>07</t>
      </is>
    </nc>
  </rcc>
  <rcc rId="7251" sId="1">
    <nc r="D204" t="inlineStr">
      <is>
        <t>03</t>
      </is>
    </nc>
  </rcc>
  <rcc rId="7252" sId="1">
    <nc r="E204" t="inlineStr">
      <is>
        <t>06000 00000</t>
      </is>
    </nc>
  </rcc>
  <rcc rId="7253" sId="1">
    <nc r="G204">
      <f>G205</f>
    </nc>
  </rcc>
  <rcc rId="7254" sId="1">
    <oc r="G203">
      <f>G205</f>
    </oc>
    <nc r="G203">
      <f>G204</f>
    </nc>
  </rcc>
  <rrc rId="7255" sId="1" ref="A216:XFD216" action="insertRow"/>
  <rfmt sheetId="1" sqref="A216:XFD216">
    <dxf>
      <fill>
        <patternFill>
          <bgColor theme="0"/>
        </patternFill>
      </fill>
    </dxf>
  </rfmt>
  <rcc rId="7256" sId="1" odxf="1" dxf="1">
    <nc r="A216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257" sId="1">
    <nc r="B216" t="inlineStr">
      <is>
        <t>968</t>
      </is>
    </nc>
  </rcc>
  <rcc rId="7258" sId="1">
    <nc r="C216" t="inlineStr">
      <is>
        <t>08</t>
      </is>
    </nc>
  </rcc>
  <rcc rId="7259" sId="1">
    <nc r="D216" t="inlineStr">
      <is>
        <t>01</t>
      </is>
    </nc>
  </rcc>
  <rcc rId="7260" sId="1">
    <nc r="E216" t="inlineStr">
      <is>
        <t>06000 00000</t>
      </is>
    </nc>
  </rcc>
  <rfmt sheetId="1" sqref="E216" start="0" length="2147483647">
    <dxf>
      <font>
        <b/>
      </font>
    </dxf>
  </rfmt>
  <rcc rId="7261" sId="1">
    <nc r="G216">
      <f>G217</f>
    </nc>
  </rcc>
  <rcc rId="7262" sId="1">
    <oc r="G215">
      <f>G217</f>
    </oc>
    <nc r="G215">
      <f>G216</f>
    </nc>
  </rcc>
  <rrc rId="7263" sId="1" ref="A424:XFD424" action="insertRow"/>
  <rfmt sheetId="1" sqref="A424:XFD424">
    <dxf>
      <fill>
        <patternFill>
          <bgColor theme="0"/>
        </patternFill>
      </fill>
    </dxf>
  </rfmt>
  <rrc rId="7264" sId="1" ref="A424:XFD424" action="insertRow"/>
  <rfmt sheetId="1" sqref="A424:XFD424">
    <dxf>
      <fill>
        <patternFill>
          <bgColor theme="0"/>
        </patternFill>
      </fill>
    </dxf>
  </rfmt>
  <rfmt sheetId="1" sqref="A424:A426" start="0" length="0">
    <dxf>
      <border>
        <left style="thin">
          <color indexed="64"/>
        </left>
      </border>
    </dxf>
  </rfmt>
  <rfmt sheetId="1" sqref="A424:A42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7265" sId="1" ref="A425:XFD425" action="insertRow"/>
  <rrc rId="7266" sId="1" ref="A425:XFD425" action="insertRow"/>
  <rcc rId="7267" sId="1" numFmtId="4">
    <oc r="G435">
      <v>4678.8845199999996</v>
    </oc>
    <nc r="G435"/>
  </rcc>
  <rcc rId="7268" sId="1" numFmtId="4">
    <oc r="G436">
      <v>25.855550000000001</v>
    </oc>
    <nc r="G436"/>
  </rcc>
  <rcc rId="7269" sId="1" numFmtId="4">
    <oc r="G437">
      <v>12425.109399999999</v>
    </oc>
    <nc r="G437"/>
  </rcc>
  <rcc rId="7270" sId="1" numFmtId="4">
    <oc r="G431">
      <f>100713.9</f>
    </oc>
    <nc r="G431"/>
  </rcc>
  <rcc rId="7271" sId="1" numFmtId="4">
    <oc r="G433">
      <f>374.3</f>
    </oc>
    <nc r="G433"/>
  </rcc>
  <rrc rId="7272" sId="1" ref="A426:XFD426" action="insertRow"/>
  <rrc rId="7273" sId="1" ref="A426:XFD426" action="insertRow"/>
  <rfmt sheetId="1" sqref="A429:XFD429" start="0" length="2147483647">
    <dxf>
      <font>
        <b val="0"/>
      </font>
    </dxf>
  </rfmt>
  <rcc rId="7274" sId="1" odxf="1" dxf="1">
    <nc r="A42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7275" sId="1">
    <nc r="B429" t="inlineStr">
      <is>
        <t>971</t>
      </is>
    </nc>
  </rcc>
  <rcc rId="7276" sId="1">
    <nc r="C429" t="inlineStr">
      <is>
        <t>04</t>
      </is>
    </nc>
  </rcc>
  <rcc rId="7277" sId="1">
    <nc r="D429" t="inlineStr">
      <is>
        <t>09</t>
      </is>
    </nc>
  </rcc>
  <rcc rId="7278" sId="1">
    <nc r="E429" t="inlineStr">
      <is>
        <t>04304 S21Д0</t>
      </is>
    </nc>
  </rcc>
  <rcc rId="7279" sId="1">
    <nc r="F429" t="inlineStr">
      <is>
        <t>244</t>
      </is>
    </nc>
  </rcc>
  <rcc rId="7280" sId="1" numFmtId="4">
    <nc r="G429">
      <v>728.47</v>
    </nc>
  </rcc>
  <rfmt sheetId="1" sqref="A428:XFD428" start="0" length="2147483647">
    <dxf>
      <font>
        <b val="0"/>
      </font>
    </dxf>
  </rfmt>
  <rfmt sheetId="1" sqref="A428:XFD428" start="0" length="2147483647">
    <dxf>
      <font>
        <i/>
      </font>
    </dxf>
  </rfmt>
  <rcc rId="7281" sId="1">
    <nc r="B428" t="inlineStr">
      <is>
        <t>971</t>
      </is>
    </nc>
  </rcc>
  <rcc rId="7282" sId="1">
    <nc r="C428" t="inlineStr">
      <is>
        <t>04</t>
      </is>
    </nc>
  </rcc>
  <rcc rId="7283" sId="1">
    <nc r="D428" t="inlineStr">
      <is>
        <t>09</t>
      </is>
    </nc>
  </rcc>
  <rcc rId="7284" sId="1">
    <nc r="E428" t="inlineStr">
      <is>
        <t>04304 S21Д0</t>
      </is>
    </nc>
  </rcc>
  <rcc rId="7285" sId="1">
    <nc r="G428">
      <f>G429</f>
    </nc>
  </rcc>
  <rcc rId="7286" sId="1">
    <nc r="A428" t="inlineStr">
      <is>
        <t>На дорожную деятельность в отношении автомобильных дорог общего пользования местного значения</t>
      </is>
    </nc>
  </rcc>
  <rcc rId="7287" sId="1" odxf="1" dxf="1">
    <nc r="A427" t="inlineStr">
      <is>
        <t>Иные межбюджетные трансферты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288" sId="1">
    <nc r="B427" t="inlineStr">
      <is>
        <t>971</t>
      </is>
    </nc>
  </rcc>
  <rcc rId="7289" sId="1">
    <nc r="C427" t="inlineStr">
      <is>
        <t>04</t>
      </is>
    </nc>
  </rcc>
  <rcc rId="7290" sId="1">
    <nc r="D427" t="inlineStr">
      <is>
        <t>09</t>
      </is>
    </nc>
  </rcc>
  <rfmt sheetId="1" sqref="A427:XFD427" start="0" length="2147483647">
    <dxf>
      <font>
        <b/>
      </font>
    </dxf>
  </rfmt>
  <rfmt sheetId="1" sqref="A427:XFD427" start="0" length="2147483647">
    <dxf>
      <font>
        <b val="0"/>
      </font>
    </dxf>
  </rfmt>
  <rcc rId="7291" sId="1">
    <nc r="E427" t="inlineStr">
      <is>
        <t>04304 82200</t>
      </is>
    </nc>
  </rcc>
  <rcc rId="7292" sId="1">
    <nc r="F427" t="inlineStr">
      <is>
        <t>540</t>
      </is>
    </nc>
  </rcc>
  <rcc rId="7293" sId="1" numFmtId="4">
    <nc r="G427">
      <v>12425.109399999999</v>
    </nc>
  </rcc>
  <rcc rId="7294" sId="1">
    <nc r="F426" t="inlineStr">
      <is>
        <t>247</t>
      </is>
    </nc>
  </rcc>
  <rcc rId="7295" sId="1" odxf="1" dxf="1">
    <nc r="A426" t="inlineStr">
      <is>
        <t>Закупка энергетических ресурсов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fmt sheetId="1" sqref="A426:XFD426" start="0" length="2147483647">
    <dxf>
      <font>
        <b/>
      </font>
    </dxf>
  </rfmt>
  <rfmt sheetId="1" sqref="A426:XFD426" start="0" length="2147483647">
    <dxf>
      <font>
        <b val="0"/>
      </font>
    </dxf>
  </rfmt>
  <rcc rId="7296" sId="1" numFmtId="4">
    <nc r="G426">
      <v>25.855550000000001</v>
    </nc>
  </rcc>
  <rcc rId="7297" sId="1">
    <nc r="B426" t="inlineStr">
      <is>
        <t>971</t>
      </is>
    </nc>
  </rcc>
  <rcc rId="7298" sId="1">
    <nc r="C426" t="inlineStr">
      <is>
        <t>04</t>
      </is>
    </nc>
  </rcc>
  <rcc rId="7299" sId="1">
    <nc r="D426" t="inlineStr">
      <is>
        <t>09</t>
      </is>
    </nc>
  </rcc>
  <rcc rId="7300" sId="1">
    <nc r="E426" t="inlineStr">
      <is>
        <t>04304 82200</t>
      </is>
    </nc>
  </rcc>
  <rrc rId="7301" sId="1" ref="A426:XFD426" action="insertRow"/>
  <rcc rId="7302" sId="1" odxf="1" dxf="1">
    <nc r="A426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303" sId="1">
    <nc r="F426" t="inlineStr">
      <is>
        <t>244</t>
      </is>
    </nc>
  </rcc>
  <rfmt sheetId="1" sqref="A426:XFD426" start="0" length="2147483647">
    <dxf>
      <font>
        <b/>
      </font>
    </dxf>
  </rfmt>
  <rfmt sheetId="1" sqref="A426:XFD426" start="0" length="2147483647">
    <dxf>
      <font>
        <b val="0"/>
      </font>
    </dxf>
  </rfmt>
  <rcc rId="7304" sId="1">
    <nc r="B426" t="inlineStr">
      <is>
        <t>971</t>
      </is>
    </nc>
  </rcc>
  <rcc rId="7305" sId="1">
    <nc r="C426" t="inlineStr">
      <is>
        <t>04</t>
      </is>
    </nc>
  </rcc>
  <rcc rId="7306" sId="1">
    <nc r="D426" t="inlineStr">
      <is>
        <t>09</t>
      </is>
    </nc>
  </rcc>
  <rcc rId="7307" sId="1">
    <nc r="E426" t="inlineStr">
      <is>
        <t>04304 82200</t>
      </is>
    </nc>
  </rcc>
  <rcc rId="7308" sId="1" numFmtId="4">
    <nc r="G426">
      <v>3636.2475399999998</v>
    </nc>
  </rcc>
  <rcc rId="7309" sId="1">
    <nc r="G425">
      <f>G427+G428+G426</f>
    </nc>
  </rcc>
  <rcc rId="7310" sId="1" odxf="1" dxf="1">
    <nc r="B425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1" sId="1" odxf="1" dxf="1">
    <nc r="C425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2" sId="1" odxf="1" dxf="1">
    <nc r="D425" t="inlineStr">
      <is>
        <t>09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3" sId="1" odxf="1" dxf="1">
    <nc r="E425" t="inlineStr">
      <is>
        <t>04304 82200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425:XFD425" start="0" length="2147483647">
    <dxf>
      <font>
        <b val="0"/>
      </font>
    </dxf>
  </rfmt>
  <rfmt sheetId="1" sqref="A425:XFD425" start="0" length="2147483647">
    <dxf>
      <font>
        <i/>
      </font>
    </dxf>
  </rfmt>
  <rcc rId="7314" sId="1">
    <nc r="A425" t="inlineStr">
      <is>
        <t xml:space="preserve">Расходы на содержание автомобильных дорог общего пользования местного значения </t>
      </is>
    </nc>
  </rcc>
  <rrc rId="7315" sId="1" ref="A424:XFD424" action="insertRow"/>
  <rfmt sheetId="1" sqref="A424:XFD424">
    <dxf>
      <fill>
        <patternFill>
          <bgColor theme="0"/>
        </patternFill>
      </fill>
    </dxf>
  </rfmt>
  <rcc rId="7316" sId="1" odxf="1" dxf="1">
    <nc r="B425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17" sId="1" odxf="1" dxf="1">
    <nc r="C4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18" sId="1" odxf="1" dxf="1">
    <nc r="D42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5" start="0" length="0">
    <dxf>
      <font>
        <b val="0"/>
        <i/>
        <name val="Times New Roman"/>
        <family val="1"/>
      </font>
    </dxf>
  </rfmt>
  <rcc rId="7319" sId="1">
    <nc r="E425" t="inlineStr">
      <is>
        <t>04304 00000</t>
      </is>
    </nc>
  </rcc>
  <rcc rId="7320" sId="1">
    <nc r="G425">
      <f>G426+G430</f>
    </nc>
  </rcc>
  <rfmt sheetId="1" sqref="G425" start="0" length="2147483647">
    <dxf>
      <font>
        <b val="0"/>
      </font>
    </dxf>
  </rfmt>
  <rfmt sheetId="1" sqref="G425" start="0" length="2147483647">
    <dxf>
      <font>
        <i/>
      </font>
    </dxf>
  </rfmt>
  <rcc rId="7321" sId="1">
    <nc r="A425" t="inlineStr">
      <is>
        <t>Основное мероприятие "Содержание автомобильных дорог общего пользования местного значения"</t>
      </is>
    </nc>
  </rcc>
  <rfmt sheetId="1" sqref="A425" start="0" length="2147483647">
    <dxf>
      <font>
        <b val="0"/>
      </font>
    </dxf>
  </rfmt>
  <rfmt sheetId="1" sqref="A425" start="0" length="2147483647">
    <dxf>
      <font>
        <i/>
      </font>
    </dxf>
  </rfmt>
  <rrc rId="7322" sId="1" ref="A424:XFD424" action="insertRow"/>
  <rfmt sheetId="1" sqref="A424:XFD424">
    <dxf>
      <fill>
        <patternFill>
          <bgColor theme="0"/>
        </patternFill>
      </fill>
    </dxf>
  </rfmt>
  <rcc rId="7323" sId="1" odxf="1" dxf="1">
    <nc r="B425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24" sId="1" odxf="1" dxf="1">
    <nc r="C4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25" sId="1" odxf="1" dxf="1">
    <nc r="D42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5" start="0" length="0">
    <dxf>
      <font>
        <b val="0"/>
        <i/>
        <name val="Times New Roman"/>
        <family val="1"/>
      </font>
    </dxf>
  </rfmt>
  <rcc rId="7326" sId="1">
    <nc r="E425" t="inlineStr">
      <is>
        <t>04300 00000</t>
      </is>
    </nc>
  </rcc>
  <rcc rId="7327" sId="1">
    <nc r="G425">
      <f>G426</f>
    </nc>
  </rcc>
  <rfmt sheetId="1" sqref="G425" start="0" length="2147483647">
    <dxf>
      <font>
        <b val="0"/>
      </font>
    </dxf>
  </rfmt>
  <rfmt sheetId="1" sqref="G425" start="0" length="2147483647">
    <dxf>
      <font>
        <i/>
      </font>
    </dxf>
  </rfmt>
  <rcc rId="7328" sId="1">
    <nc r="A425" t="inlineStr">
      <is>
        <t>Подпрограмма "Развитие дорожной сети в Селенгинском районе"</t>
      </is>
    </nc>
  </rcc>
  <rfmt sheetId="1" sqref="A425" start="0" length="2147483647">
    <dxf>
      <font>
        <b val="0"/>
      </font>
    </dxf>
  </rfmt>
  <rfmt sheetId="1" sqref="A425" start="0" length="2147483647">
    <dxf>
      <font>
        <i/>
      </font>
    </dxf>
  </rfmt>
  <rcc rId="7329" sId="1" odxf="1" dxf="1">
    <nc r="B424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30" sId="1" odxf="1" dxf="1">
    <nc r="C42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31" sId="1" odxf="1" dxf="1">
    <nc r="D424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4" start="0" length="0">
    <dxf>
      <font>
        <b val="0"/>
        <i/>
        <name val="Times New Roman"/>
        <family val="1"/>
      </font>
    </dxf>
  </rfmt>
  <rcc rId="7332" sId="1">
    <nc r="E424" t="inlineStr">
      <is>
        <t>04000 00000</t>
      </is>
    </nc>
  </rcc>
  <rfmt sheetId="1" sqref="A424:XFD424" start="0" length="2147483647">
    <dxf>
      <font>
        <b val="0"/>
      </font>
    </dxf>
  </rfmt>
  <rfmt sheetId="1" sqref="A424:XFD424" start="0" length="2147483647">
    <dxf>
      <font>
        <b/>
      </font>
    </dxf>
  </rfmt>
  <rfmt sheetId="1" sqref="A424:XFD424" start="0" length="2147483647">
    <dxf>
      <font>
        <i/>
      </font>
    </dxf>
  </rfmt>
  <rfmt sheetId="1" sqref="A424:XFD424" start="0" length="2147483647">
    <dxf>
      <font>
        <i val="0"/>
      </font>
    </dxf>
  </rfmt>
  <rcc rId="7333" sId="1">
    <nc r="G424">
      <f>G425</f>
    </nc>
  </rcc>
  <rcc rId="7334" sId="1">
    <oc r="G423">
      <f>G433</f>
    </oc>
    <nc r="G423">
      <f>G424</f>
    </nc>
  </rcc>
  <rcc rId="7335" sId="1">
    <nc r="A424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rc rId="7336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G438+G434+G436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8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b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S21Д0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9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414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0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S23ДО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41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S23ДО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2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G434+G435+G436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43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4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Закупка энергетических ресурсов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247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5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Иные межбюджетные трансферты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540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6" sId="1" ref="A452:XFD452" action="insertRow"/>
  <rfmt sheetId="1" sqref="A452:XFD452">
    <dxf>
      <fill>
        <patternFill>
          <bgColor theme="0"/>
        </patternFill>
      </fill>
    </dxf>
  </rfmt>
  <rcc rId="7347" sId="1" odxf="1" dxf="1">
    <nc r="B452" t="inlineStr">
      <is>
        <t>971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7348" sId="1" odxf="1" dxf="1">
    <nc r="C452" t="inlineStr">
      <is>
        <t>08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7349" sId="1" odxf="1" dxf="1">
    <nc r="D452" t="inlineStr">
      <is>
        <t>01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E4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7350" sId="1">
    <nc r="E452" t="inlineStr">
      <is>
        <t>06000 00000</t>
      </is>
    </nc>
  </rcc>
  <rfmt sheetId="1" sqref="A452:XFD452" start="0" length="2147483647">
    <dxf>
      <font>
        <i val="0"/>
      </font>
    </dxf>
  </rfmt>
  <rfmt sheetId="1" sqref="A452:XFD452" start="0" length="2147483647">
    <dxf>
      <font>
        <b val="0"/>
      </font>
    </dxf>
  </rfmt>
  <rfmt sheetId="1" sqref="A452:XFD452" start="0" length="2147483647">
    <dxf>
      <font>
        <b/>
      </font>
    </dxf>
  </rfmt>
  <rcc rId="7351" sId="1">
    <nc r="G452">
      <f>G453</f>
    </nc>
  </rcc>
  <rcc rId="7352" sId="1">
    <oc r="G451">
      <f>G453</f>
    </oc>
    <nc r="G451">
      <f>G452</f>
    </nc>
  </rcc>
  <rcc rId="7353" sId="1" xfDxf="1" dxf="1">
    <nc r="A452" t="inlineStr">
      <is>
        <t>МП «Комплексное развитие сельских территорий в Селенгинском районе на 2020-2024 годы»</t>
      </is>
    </nc>
    <ndxf>
      <font>
        <b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Ведом.структура!$A$5:$G$611</formula>
    <oldFormula>Ведом.структура!$A$5:$G$611</oldFormula>
  </rdn>
  <rdn rId="0" localSheetId="1" customView="1" name="Z_73FC67B9_3A5E_4402_A781_D3BF0209130F_.wvu.FilterData" hidden="1" oldHidden="1">
    <formula>Ведом.структура!$A$17:$I$609</formula>
    <oldFormula>Ведом.структура!$A$17:$I$609</oldFormula>
  </rdn>
  <rcv guid="{73FC67B9-3A5E-4402-A781-D3BF0209130F}" action="add"/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56" sId="1" ref="A459:XFD459" action="insertRow"/>
  <rfmt sheetId="1" sqref="A459:XFD459">
    <dxf>
      <fill>
        <patternFill>
          <bgColor theme="0"/>
        </patternFill>
      </fill>
    </dxf>
  </rfmt>
  <rcc rId="7357" sId="1" odxf="1" dxf="1">
    <nc r="A459" t="inlineStr">
      <is>
        <t>МП «Комплексное развитие сельских территорий в Селенгинском районе на 2020-2024 годы»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7358" sId="1" odxf="1" dxf="1">
    <nc r="B459" t="inlineStr">
      <is>
        <t>971</t>
      </is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C4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fmt sheetId="1" sqref="D4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7359" sId="1" odxf="1" dxf="1">
    <nc r="E459" t="inlineStr">
      <is>
        <t>06000 00000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360" sId="1">
    <nc r="C459" t="inlineStr">
      <is>
        <t>11</t>
      </is>
    </nc>
  </rcc>
  <rcc rId="7361" sId="1">
    <nc r="D459" t="inlineStr">
      <is>
        <t>02</t>
      </is>
    </nc>
  </rcc>
  <rcc rId="7362" sId="1">
    <nc r="G459">
      <f>G460</f>
    </nc>
  </rcc>
  <rcc rId="7363" sId="1">
    <oc r="G458">
      <f>G460</f>
    </oc>
    <nc r="G458">
      <f>G459</f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64" sId="1" numFmtId="4">
    <oc r="G60">
      <v>480</v>
    </oc>
    <nc r="G60">
      <v>470</v>
    </nc>
  </rcc>
  <rrc rId="7365" sId="1" ref="A558:XFD558" action="insertRow"/>
  <rrc rId="7366" sId="1" ref="A558:XFD558" action="insertRow"/>
  <rrc rId="7367" sId="1" ref="A558:XFD558" action="insertRow"/>
  <rcc rId="7368" sId="1" xfDxf="1" dxf="1">
    <nc r="A560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9" sId="1">
    <nc r="B560" t="inlineStr">
      <is>
        <t>975</t>
      </is>
    </nc>
  </rcc>
  <rcc rId="7370" sId="1">
    <nc r="C560" t="inlineStr">
      <is>
        <t>11</t>
      </is>
    </nc>
  </rcc>
  <rcc rId="7371" sId="1">
    <nc r="D560" t="inlineStr">
      <is>
        <t>02</t>
      </is>
    </nc>
  </rcc>
  <rcc rId="7372" sId="1">
    <nc r="E560" t="inlineStr">
      <is>
        <t>99900 86000</t>
      </is>
    </nc>
  </rcc>
  <rcc rId="7373" sId="1">
    <nc r="F560" t="inlineStr">
      <is>
        <t>113</t>
      </is>
    </nc>
  </rcc>
  <rcc rId="7374" sId="1" numFmtId="4">
    <nc r="G560">
      <v>10</v>
    </nc>
  </rcc>
  <rcc rId="7375" sId="1">
    <nc r="G559">
      <f>G560</f>
    </nc>
  </rcc>
  <rcc rId="7376" sId="1">
    <nc r="B559" t="inlineStr">
      <is>
        <t>975</t>
      </is>
    </nc>
  </rcc>
  <rcc rId="7377" sId="1">
    <nc r="C559" t="inlineStr">
      <is>
        <t>11</t>
      </is>
    </nc>
  </rcc>
  <rcc rId="7378" sId="1">
    <nc r="D559" t="inlineStr">
      <is>
        <t>02</t>
      </is>
    </nc>
  </rcc>
  <rcc rId="7379" sId="1">
    <nc r="E559" t="inlineStr">
      <is>
        <t>99900 86000</t>
      </is>
    </nc>
  </rcc>
  <rcc rId="7380" sId="1" xfDxf="1" dxf="1">
    <nc r="A559" t="inlineStr">
      <is>
        <t>Резервные фонды местных администраций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9:XFD559" start="0" length="2147483647">
    <dxf>
      <font>
        <i/>
      </font>
    </dxf>
  </rfmt>
  <rcc rId="7381" sId="1" odxf="1" dxf="1">
    <nc r="B558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382" sId="1" odxf="1" dxf="1">
    <nc r="C55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383" sId="1" odxf="1" dxf="1">
    <nc r="D55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8" start="0" length="0">
    <dxf>
      <font>
        <i/>
        <name val="Times New Roman"/>
        <family val="1"/>
      </font>
    </dxf>
  </rfmt>
  <rcc rId="7384" sId="1">
    <nc r="G558">
      <f>G559</f>
    </nc>
  </rcc>
  <rfmt sheetId="1" sqref="A558:XFD558" start="0" length="2147483647">
    <dxf>
      <font>
        <i/>
      </font>
    </dxf>
  </rfmt>
  <rfmt sheetId="1" sqref="A558:XFD558" start="0" length="2147483647">
    <dxf>
      <font>
        <i val="0"/>
      </font>
    </dxf>
  </rfmt>
  <rfmt sheetId="1" sqref="A558:XFD558" start="0" length="2147483647">
    <dxf>
      <font>
        <b/>
      </font>
    </dxf>
  </rfmt>
  <rcc rId="7385" sId="1">
    <nc r="E558" t="inlineStr">
      <is>
        <t>99900 00000</t>
      </is>
    </nc>
  </rcc>
  <rcc rId="7386" sId="1">
    <nc r="A558" t="inlineStr">
      <is>
        <t>Непрограммные расходы</t>
      </is>
    </nc>
  </rcc>
  <rcc rId="7387" sId="1">
    <oc r="G547">
      <f>G548</f>
    </oc>
    <nc r="G547">
      <f>G548+G558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Ведом.структура!$A$5:$G$615</formula>
    <oldFormula>Ведом.структура!$A$5:$G$615</oldFormula>
  </rdn>
  <rdn rId="0" localSheetId="1" customView="1" name="Z_73FC67B9_3A5E_4402_A781_D3BF0209130F_.wvu.FilterData" hidden="1" oldHidden="1">
    <formula>Ведом.структура!$A$17:$I$613</formula>
    <oldFormula>Ведом.структура!$A$17:$I$613</oldFormula>
  </rdn>
  <rcv guid="{73FC67B9-3A5E-4402-A781-D3BF0209130F}" action="add"/>
</revisions>
</file>

<file path=xl/revisions/revisionLog155.xml><?xml version="1.0" encoding="utf-8"?>
<revisions xmlns="http://schemas.openxmlformats.org/spreadsheetml/2006/main" xmlns:r="http://schemas.openxmlformats.org/officeDocument/2006/relationships">
  <rcc rId="10813" sId="1" numFmtId="4">
    <oc r="G499">
      <v>555.98</v>
    </oc>
    <nc r="G499">
      <v>556</v>
    </nc>
  </rcc>
  <rcc rId="10814" sId="1" numFmtId="4">
    <oc r="G502">
      <v>6270.58</v>
    </oc>
    <nc r="G502">
      <v>6270.6</v>
    </nc>
  </rcc>
  <rcc rId="10815" sId="1" numFmtId="4">
    <nc r="G503">
      <v>0</v>
    </nc>
  </rcc>
  <rcc rId="10816" sId="1" numFmtId="4">
    <oc r="G533">
      <v>1226.43</v>
    </oc>
    <nc r="G533">
      <v>1226.4000000000001</v>
    </nc>
  </rcc>
  <rcc rId="10817" sId="1" numFmtId="4">
    <oc r="G560">
      <v>1444.94</v>
    </oc>
    <nc r="G560">
      <v>1444.9</v>
    </nc>
  </rcc>
  <rcc rId="10818" sId="1" numFmtId="4">
    <oc r="G561">
      <v>436.37</v>
    </oc>
    <nc r="G561">
      <v>436.3</v>
    </nc>
  </rcc>
  <rcc rId="10819" sId="1">
    <oc r="G570">
      <f>20702.55+150</f>
    </oc>
    <nc r="G570">
      <f>20702.5</f>
    </nc>
  </rcc>
  <rcc rId="10820" sId="1" numFmtId="4">
    <oc r="G597">
      <v>1997.86</v>
    </oc>
    <nc r="G597">
      <v>1997.9</v>
    </nc>
  </rcc>
  <rcc rId="10821" sId="1" numFmtId="4">
    <oc r="G598">
      <v>603.35</v>
    </oc>
    <nc r="G598">
      <v>603.4</v>
    </nc>
  </rcc>
  <rcc rId="10822" sId="1" numFmtId="4">
    <oc r="G599">
      <v>15</v>
    </oc>
    <nc r="G599">
      <f>15+114</f>
    </nc>
  </rcc>
  <rcc rId="10823" sId="1" numFmtId="4">
    <oc r="G600">
      <v>128.94999999999999</v>
    </oc>
    <nc r="G600">
      <v>15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96" sId="1" numFmtId="4">
    <oc r="G30">
      <f>25+8</f>
    </oc>
    <nc r="G30">
      <v>33.799999999999997</v>
    </nc>
  </rcc>
  <rcc rId="7397" sId="1" numFmtId="4">
    <oc r="G31">
      <v>200</v>
    </oc>
    <nc r="G31">
      <v>199.2</v>
    </nc>
  </rcc>
  <rcc rId="7398" sId="1" numFmtId="4">
    <oc r="G42">
      <v>2034.3</v>
    </oc>
    <nc r="G42">
      <v>1744.7</v>
    </nc>
  </rcc>
  <rcc rId="7399" sId="1" numFmtId="4">
    <oc r="G43">
      <v>614.4</v>
    </oc>
    <nc r="G43">
      <v>527.20000000000005</v>
    </nc>
  </rcc>
  <rcc rId="7400" sId="1" numFmtId="4">
    <oc r="G48">
      <v>10855.5</v>
    </oc>
    <nc r="G48">
      <v>9357.1</v>
    </nc>
  </rcc>
  <rcc rId="7401" sId="1" numFmtId="4">
    <oc r="G49">
      <v>3278.3</v>
    </oc>
    <nc r="G49">
      <v>2817.2</v>
    </nc>
  </rcc>
  <rcc rId="7402" sId="1" numFmtId="4">
    <oc r="G60">
      <v>470</v>
    </oc>
    <nc r="G60">
      <v>273</v>
    </nc>
  </rcc>
  <rcc rId="7403" sId="1" numFmtId="4">
    <oc r="G75">
      <v>400</v>
    </oc>
    <nc r="G75">
      <v>100</v>
    </nc>
  </rcc>
  <rrc rId="7404" sId="1" ref="A89:XFD89" action="insertRow"/>
  <rrc rId="7405" sId="1" ref="A89:XFD89" action="insertRow"/>
  <rcc rId="7406" sId="1">
    <nc r="A90" t="inlineStr">
      <is>
        <t>Прочие закупки товаров, работ и услуг для государственных (муниципальных) нужд</t>
      </is>
    </nc>
  </rcc>
  <rcc rId="7407" sId="1">
    <nc r="B90" t="inlineStr">
      <is>
        <t>968</t>
      </is>
    </nc>
  </rcc>
  <rcc rId="7408" sId="1">
    <nc r="C90" t="inlineStr">
      <is>
        <t>01</t>
      </is>
    </nc>
  </rcc>
  <rcc rId="7409" sId="1">
    <nc r="D90" t="inlineStr">
      <is>
        <t>13</t>
      </is>
    </nc>
  </rcc>
  <rcc rId="7410" sId="1">
    <nc r="F90" t="inlineStr">
      <is>
        <t>244</t>
      </is>
    </nc>
  </rcc>
  <rcc rId="7411" sId="1">
    <nc r="E90" t="inlineStr">
      <is>
        <t>25001 82900</t>
      </is>
    </nc>
  </rcc>
  <rcc rId="7412" sId="1" numFmtId="4">
    <nc r="G90">
      <v>220</v>
    </nc>
  </rcc>
  <rrc rId="7413" sId="1" ref="A89:XFD89" action="insertRow"/>
  <rrc rId="7414" sId="1" ref="A89:XFD89" action="insertRow"/>
  <rcc rId="7415" sId="1">
    <nc r="B91" t="inlineStr">
      <is>
        <t>968</t>
      </is>
    </nc>
  </rcc>
  <rcc rId="7416" sId="1">
    <nc r="C91" t="inlineStr">
      <is>
        <t>01</t>
      </is>
    </nc>
  </rcc>
  <rcc rId="7417" sId="1">
    <nc r="D91" t="inlineStr">
      <is>
        <t>13</t>
      </is>
    </nc>
  </rcc>
  <rcc rId="7418" sId="1">
    <nc r="E91" t="inlineStr">
      <is>
        <t>25001 82900</t>
      </is>
    </nc>
  </rcc>
  <rcc rId="7419" sId="1">
    <nc r="A91" t="inlineStr">
      <is>
        <t>Прочие мероприятия , связанные с выполнением обязательств ОМСУ</t>
      </is>
    </nc>
  </rcc>
  <rfmt sheetId="1" sqref="A91:G91" start="0" length="2147483647">
    <dxf>
      <font>
        <i/>
      </font>
    </dxf>
  </rfmt>
  <rcc rId="7420" sId="1" xfDxf="1" dxf="1">
    <nc r="A90" t="inlineStr">
      <is>
        <t>Основное мероприятие "Проведение мониторинга несанкционированных свалок"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1" sId="1" odxf="1" dxf="1">
    <nc r="B90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2" sId="1" odxf="1" dxf="1">
    <nc r="C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3" sId="1" odxf="1" dxf="1">
    <nc r="D9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0" start="0" length="0">
    <dxf>
      <font>
        <i/>
        <name val="Times New Roman"/>
        <family val="1"/>
      </font>
    </dxf>
  </rfmt>
  <rcc rId="7424" sId="1">
    <nc r="E90" t="inlineStr">
      <is>
        <t>25001 00000</t>
      </is>
    </nc>
  </rcc>
  <rfmt sheetId="1" sqref="A90" start="0" length="2147483647">
    <dxf>
      <font>
        <i/>
      </font>
    </dxf>
  </rfmt>
  <rcc rId="7425" sId="1">
    <nc r="G91">
      <f>G92</f>
    </nc>
  </rcc>
  <rcc rId="7426" sId="1">
    <nc r="G90">
      <f>G91</f>
    </nc>
  </rcc>
  <rfmt sheetId="1" sqref="G90" start="0" length="2147483647">
    <dxf>
      <font>
        <i/>
      </font>
    </dxf>
  </rfmt>
  <rcc rId="7427" sId="1">
    <nc r="A89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fmt sheetId="1" sqref="A89" start="0" length="2147483647">
    <dxf>
      <font>
        <b/>
      </font>
    </dxf>
  </rfmt>
  <rcc rId="7428" sId="1" odxf="1" dxf="1">
    <nc r="B8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9" sId="1" odxf="1" dxf="1">
    <nc r="C8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30" sId="1" odxf="1" dxf="1">
    <nc r="D8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9" start="0" length="0">
    <dxf>
      <font>
        <i/>
        <name val="Times New Roman"/>
        <family val="1"/>
      </font>
    </dxf>
  </rfmt>
  <rfmt sheetId="1" sqref="B89:E89" start="0" length="2147483647">
    <dxf>
      <font>
        <i val="0"/>
      </font>
    </dxf>
  </rfmt>
  <rfmt sheetId="1" sqref="B89:E89" start="0" length="2147483647">
    <dxf>
      <font>
        <b/>
      </font>
    </dxf>
  </rfmt>
  <rcc rId="7431" sId="1">
    <nc r="E89" t="inlineStr">
      <is>
        <t>25000 00000</t>
      </is>
    </nc>
  </rcc>
  <rcc rId="7432" sId="1">
    <nc r="G89">
      <f>G90</f>
    </nc>
  </rcc>
  <rfmt sheetId="1" sqref="G89" start="0" length="2147483647">
    <dxf>
      <font>
        <b/>
      </font>
    </dxf>
  </rfmt>
  <rcc rId="7433" sId="1">
    <oc r="G61">
      <f>G62+G76+G81+G85+G93+G72</f>
    </oc>
    <nc r="G61">
      <f>G62+G76+G81+G85+G93+G72+G89</f>
    </nc>
  </rcc>
  <rcc rId="7434" sId="1" numFmtId="4">
    <oc r="G98">
      <v>4000</v>
    </oc>
    <nc r="G98">
      <v>3750</v>
    </nc>
  </rcc>
  <rcc rId="7435" sId="1" numFmtId="4">
    <oc r="G100">
      <v>390.6</v>
    </oc>
    <nc r="G100">
      <v>425.8</v>
    </nc>
  </rcc>
  <rcc rId="7436" sId="1" numFmtId="4">
    <oc r="G101">
      <v>118</v>
    </oc>
    <nc r="G101">
      <v>128.6</v>
    </nc>
  </rcc>
  <rcc rId="7437" sId="1" numFmtId="4">
    <oc r="G105">
      <v>455.6</v>
    </oc>
    <nc r="G105">
      <v>501.3</v>
    </nc>
  </rcc>
  <rcc rId="7438" sId="1" numFmtId="4">
    <oc r="G106">
      <v>137.6</v>
    </oc>
    <nc r="G106">
      <v>151.4</v>
    </nc>
  </rcc>
  <rcc rId="7439" sId="1" numFmtId="4">
    <oc r="G110">
      <v>329.3</v>
    </oc>
    <nc r="G110">
      <v>358.95</v>
    </nc>
  </rcc>
  <rcc rId="7440" sId="1" numFmtId="4">
    <oc r="G111">
      <v>99.39</v>
    </oc>
    <nc r="G111">
      <v>108.34</v>
    </nc>
  </rcc>
  <rrc rId="7441" sId="1" ref="A115:XFD115" action="insertRow"/>
  <rcc rId="7442" sId="1" odxf="1" dxf="1">
    <nc r="A115" t="inlineStr">
      <is>
        <t>Закупка товаров, работ и услуг в сфере информационно-коммуникационных технологий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7443" sId="1" odxf="1" dxf="1">
    <nc r="B115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4" sId="1" odxf="1" dxf="1">
    <nc r="C115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5" sId="1" odxf="1" dxf="1">
    <nc r="D115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6" sId="1" odxf="1" dxf="1">
    <nc r="E115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7" sId="1">
    <nc r="F115" t="inlineStr">
      <is>
        <t>242</t>
      </is>
    </nc>
  </rcc>
  <rfmt sheetId="1" sqref="F115" start="0" length="2147483647">
    <dxf>
      <font>
        <i val="0"/>
      </font>
    </dxf>
  </rfmt>
  <rcc rId="7448" sId="1" numFmtId="4">
    <nc r="G115">
      <v>32.404060000000001</v>
    </nc>
  </rcc>
  <rfmt sheetId="1" sqref="G115" start="0" length="2147483647">
    <dxf>
      <font>
        <i val="0"/>
      </font>
    </dxf>
  </rfmt>
  <rcc rId="7449" sId="1" numFmtId="4">
    <oc r="G116">
      <v>6797.6814100000001</v>
    </oc>
    <nc r="G116">
      <v>203.74079</v>
    </nc>
  </rcc>
  <rrc rId="7450" sId="1" ref="A117:XFD117" action="insertRow"/>
  <rcc rId="7451" sId="1">
    <nc r="A117" t="inlineStr">
      <is>
        <t>Закупка энергетических ресурсов</t>
      </is>
    </nc>
  </rcc>
  <rcc rId="7452" sId="1">
    <nc r="B117" t="inlineStr">
      <is>
        <t>968</t>
      </is>
    </nc>
  </rcc>
  <rcc rId="7453" sId="1">
    <nc r="C117" t="inlineStr">
      <is>
        <t>01</t>
      </is>
    </nc>
  </rcc>
  <rcc rId="7454" sId="1">
    <nc r="D117" t="inlineStr">
      <is>
        <t>13</t>
      </is>
    </nc>
  </rcc>
  <rcc rId="7455" sId="1">
    <nc r="E117" t="inlineStr">
      <is>
        <t>99900 82900</t>
      </is>
    </nc>
  </rcc>
  <rcc rId="7456" sId="1">
    <nc r="F117" t="inlineStr">
      <is>
        <t>247</t>
      </is>
    </nc>
  </rcc>
  <rcc rId="7457" sId="1" numFmtId="4">
    <nc r="G117">
      <v>28.78107</v>
    </nc>
  </rcc>
  <rrc rId="7458" sId="1" ref="A118:XFD118" action="insertRow"/>
  <rcc rId="7459" sId="1">
    <nc r="B118" t="inlineStr">
      <is>
        <t>968</t>
      </is>
    </nc>
  </rcc>
  <rcc rId="7460" sId="1">
    <nc r="C118" t="inlineStr">
      <is>
        <t>01</t>
      </is>
    </nc>
  </rcc>
  <rcc rId="7461" sId="1">
    <nc r="D118" t="inlineStr">
      <is>
        <t>13</t>
      </is>
    </nc>
  </rcc>
  <rcc rId="7462" sId="1">
    <nc r="E118" t="inlineStr">
      <is>
        <t>99900 82900</t>
      </is>
    </nc>
  </rcc>
  <rcc rId="7463" sId="1">
    <nc r="F118" t="inlineStr">
      <is>
        <t>831</t>
      </is>
    </nc>
  </rcc>
  <rcc rId="7464" sId="1" numFmtId="4">
    <nc r="G118">
      <v>9.7279300000000006</v>
    </nc>
  </rcc>
  <rcc rId="7465" sId="1">
    <oc r="G114">
      <f>G116</f>
    </oc>
    <nc r="G114">
      <f>G116+G115+G117+G118</f>
    </nc>
  </rcc>
  <rcc rId="7466" sId="1" numFmtId="4">
    <oc r="G123">
      <v>13758.4</v>
    </oc>
    <nc r="G123">
      <v>11838.2</v>
    </nc>
  </rcc>
  <rcc rId="7467" sId="1" numFmtId="4">
    <oc r="G124">
      <v>200</v>
    </oc>
    <nc r="G124">
      <v>205.8</v>
    </nc>
  </rcc>
  <rcc rId="7468" sId="1" numFmtId="4">
    <oc r="G125">
      <v>4154.6875</v>
    </oc>
    <nc r="G125">
      <v>3572.4875000000002</v>
    </nc>
  </rcc>
  <rcc rId="7469" sId="1" numFmtId="4">
    <oc r="G127">
      <v>5289.79</v>
    </oc>
    <nc r="G127">
      <v>5870.7389999999996</v>
    </nc>
  </rcc>
  <rcc rId="7470" sId="1" numFmtId="4">
    <oc r="G132">
      <v>20</v>
    </oc>
    <nc r="G132">
      <v>217</v>
    </nc>
  </rcc>
  <rcc rId="7471" sId="1">
    <oc r="F152" t="inlineStr">
      <is>
        <t>244</t>
      </is>
    </oc>
    <nc r="F152" t="inlineStr">
      <is>
        <t>540</t>
      </is>
    </nc>
  </rcc>
  <rcc rId="7472" sId="1" xfDxf="1" dxf="1">
    <oc r="A152" t="inlineStr">
      <is>
        <t>Прочие закупки товаров, работ и услуг для государственных (муниципальных) нужд</t>
      </is>
    </oc>
    <nc r="A152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3" sId="1" xfDxf="1" dxf="1">
    <nc r="A118" t="inlineStr">
      <is>
        <t>Исполнение судебных актов Российской Федерации и мировых соглашений по возмещению причиненного вреда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Ведом.структура!$A$5:$G$622</formula>
    <oldFormula>Ведом.структура!$A$5:$G$622</oldFormula>
  </rdn>
  <rdn rId="0" localSheetId="1" customView="1" name="Z_73FC67B9_3A5E_4402_A781_D3BF0209130F_.wvu.FilterData" hidden="1" oldHidden="1">
    <formula>Ведом.структура!$A$17:$I$620</formula>
    <oldFormula>Ведом.структура!$A$17:$I$620</oldFormula>
  </rdn>
  <rcv guid="{73FC67B9-3A5E-4402-A781-D3BF0209130F}" action="add"/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476" sId="1" ref="A163:XFD163" action="insertRow"/>
  <rrc rId="7477" sId="1" ref="A163:XFD163" action="insertRow"/>
  <rrc rId="7478" sId="1" ref="A163:XFD163" action="insertRow"/>
  <rfmt sheetId="1" sqref="A163:G165">
    <dxf>
      <fill>
        <patternFill>
          <bgColor theme="0"/>
        </patternFill>
      </fill>
    </dxf>
  </rfmt>
  <rcc rId="7479" sId="1" odxf="1" dxf="1">
    <nc r="A165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480" sId="1">
    <nc r="B165" t="inlineStr">
      <is>
        <t>968</t>
      </is>
    </nc>
  </rcc>
  <rcc rId="7481" sId="1">
    <nc r="C165" t="inlineStr">
      <is>
        <t>04</t>
      </is>
    </nc>
  </rcc>
  <rcc rId="7482" sId="1">
    <nc r="D165" t="inlineStr">
      <is>
        <t>12</t>
      </is>
    </nc>
  </rcc>
  <rcc rId="7483" sId="1">
    <nc r="E165" t="inlineStr">
      <is>
        <t>03002 S2610</t>
      </is>
    </nc>
  </rcc>
  <rcc rId="7484" sId="1">
    <nc r="F165" t="inlineStr">
      <is>
        <t>622</t>
      </is>
    </nc>
  </rcc>
  <rfmt sheetId="1" sqref="B165:G165" start="0" length="2147483647">
    <dxf>
      <font>
        <b val="0"/>
      </font>
    </dxf>
  </rfmt>
  <rcc rId="7485" sId="1" numFmtId="4">
    <nc r="G165">
      <v>600</v>
    </nc>
  </rcc>
  <rcc rId="7486" sId="1" odxf="1" dxf="1">
    <nc r="B16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7" sId="1" odxf="1" dxf="1">
    <nc r="C164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8" sId="1" odxf="1" dxf="1">
    <nc r="D164" t="inlineStr">
      <is>
        <t>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9" sId="1" odxf="1" dxf="1">
    <nc r="E164" t="inlineStr">
      <is>
        <t>03002 S2610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90" sId="1" xfDxf="1" dxf="1">
    <nc r="A164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4" start="0" length="2147483647">
    <dxf>
      <font>
        <b val="0"/>
      </font>
    </dxf>
  </rfmt>
  <rcc rId="7491" sId="1">
    <nc r="G164">
      <f>G165</f>
    </nc>
  </rcc>
  <rfmt sheetId="1" sqref="G164" start="0" length="2147483647">
    <dxf>
      <font>
        <b val="0"/>
      </font>
    </dxf>
  </rfmt>
  <rrc rId="7492" sId="1" ref="A163:XFD163" action="insertRow"/>
  <rfmt sheetId="1" sqref="A163:XFD163">
    <dxf>
      <fill>
        <patternFill>
          <bgColor theme="0"/>
        </patternFill>
      </fill>
    </dxf>
  </rfmt>
  <rfmt sheetId="1" sqref="A165:G165" start="0" length="2147483647">
    <dxf>
      <font>
        <i/>
      </font>
    </dxf>
  </rfmt>
  <rcc rId="7493" sId="1" xfDxf="1" dxf="1">
    <nc r="A164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4" start="0" length="2147483647">
    <dxf>
      <font>
        <b val="0"/>
      </font>
    </dxf>
  </rfmt>
  <rfmt sheetId="1" sqref="A164" start="0" length="2147483647">
    <dxf>
      <font>
        <i/>
      </font>
    </dxf>
  </rfmt>
  <rcc rId="7494" sId="1" odxf="1" dxf="1">
    <nc r="B164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495" sId="1" odxf="1" dxf="1">
    <nc r="C16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496" sId="1" odxf="1" dxf="1">
    <nc r="D164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64" start="0" length="0">
    <dxf>
      <font>
        <b val="0"/>
        <i/>
        <name val="Times New Roman"/>
        <family val="1"/>
      </font>
    </dxf>
  </rfmt>
  <rcc rId="7497" sId="1">
    <nc r="E164" t="inlineStr">
      <is>
        <t>03002 00000</t>
      </is>
    </nc>
  </rcc>
  <rcc rId="7498" sId="1">
    <nc r="G164">
      <f>G165</f>
    </nc>
  </rcc>
  <rfmt sheetId="1" sqref="G164" start="0" length="2147483647">
    <dxf>
      <font>
        <b val="0"/>
      </font>
    </dxf>
  </rfmt>
  <rfmt sheetId="1" sqref="G164" start="0" length="2147483647">
    <dxf>
      <font>
        <i/>
      </font>
    </dxf>
  </rfmt>
  <rcc rId="7499" sId="1" xfDxf="1" dxf="1">
    <nc r="A163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0" sId="1">
    <nc r="G163">
      <f>G164</f>
    </nc>
  </rcc>
  <rcc rId="7501" sId="1" odxf="1" dxf="1">
    <nc r="B163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02" sId="1" odxf="1" dxf="1">
    <nc r="C163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03" sId="1" odxf="1" dxf="1">
    <nc r="D163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63" start="0" length="0">
    <dxf>
      <font>
        <b val="0"/>
        <i/>
        <name val="Times New Roman"/>
        <family val="1"/>
      </font>
    </dxf>
  </rfmt>
  <rcc rId="7504" sId="1">
    <nc r="E163" t="inlineStr">
      <is>
        <t>03000 00000</t>
      </is>
    </nc>
  </rcc>
  <rfmt sheetId="1" sqref="B163:E163" start="0" length="2147483647">
    <dxf>
      <font>
        <i val="0"/>
      </font>
    </dxf>
  </rfmt>
  <rfmt sheetId="1" sqref="B163:E163" start="0" length="2147483647">
    <dxf>
      <font>
        <b/>
      </font>
    </dxf>
  </rfmt>
  <rcc rId="7505" sId="1">
    <oc r="G162">
      <f>G167+G180</f>
    </oc>
    <nc r="G162">
      <f>G167+G180+G163</f>
    </nc>
  </rcc>
  <rcc rId="7506" sId="1" numFmtId="4">
    <oc r="G182">
      <v>3.2</v>
    </oc>
    <nc r="G182">
      <v>3.8</v>
    </nc>
  </rcc>
  <rcc rId="7507" sId="1" numFmtId="4">
    <oc r="G193">
      <v>300</v>
    </oc>
    <nc r="G193">
      <v>0</v>
    </nc>
  </rcc>
  <rcc rId="7508" sId="1">
    <oc r="E198" t="inlineStr">
      <is>
        <t>99900 S2860</t>
      </is>
    </oc>
    <nc r="E198" t="inlineStr">
      <is>
        <t>99900 82900</t>
      </is>
    </nc>
  </rcc>
  <rcc rId="7509" sId="1" numFmtId="4">
    <oc r="G198">
      <f>700.32</f>
    </oc>
    <nc r="G198">
      <v>623.58000000000004</v>
    </nc>
  </rcc>
  <rcc rId="7510" sId="1">
    <oc r="E197" t="inlineStr">
      <is>
        <t>99900 S2860</t>
      </is>
    </oc>
    <nc r="E197" t="inlineStr">
      <is>
        <t>99900 82900</t>
      </is>
    </nc>
  </rcc>
  <rcc rId="7511" sId="1" xfDxf="1" dxf="1">
    <oc r="A197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oc>
    <nc r="A197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Ведом.структура!$A$5:$G$626</formula>
    <oldFormula>Ведом.структура!$A$5:$G$626</oldFormula>
  </rdn>
  <rdn rId="0" localSheetId="1" customView="1" name="Z_73FC67B9_3A5E_4402_A781_D3BF0209130F_.wvu.FilterData" hidden="1" oldHidden="1">
    <formula>Ведом.структура!$A$17:$I$624</formula>
    <oldFormula>Ведом.структура!$A$17:$I$624</oldFormula>
  </rdn>
  <rcv guid="{73FC67B9-3A5E-4402-A781-D3BF0209130F}" action="add"/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14" sId="1" ref="A184:XFD184" action="insertRow"/>
  <rrc rId="7515" sId="1" ref="A184:XFD184" action="insertRow"/>
  <rfmt sheetId="1" sqref="A184" start="0" length="0">
    <dxf>
      <fill>
        <patternFill>
          <bgColor indexed="41"/>
        </patternFill>
      </fill>
    </dxf>
  </rfmt>
  <rcc rId="7516" sId="1" odxf="1" dxf="1">
    <nc r="B184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7517" sId="1" odxf="1" dxf="1">
    <nc r="C184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184" start="0" length="0">
    <dxf>
      <fill>
        <patternFill>
          <bgColor indexed="41"/>
        </patternFill>
      </fill>
    </dxf>
  </rfmt>
  <rfmt sheetId="1" sqref="E184" start="0" length="0">
    <dxf>
      <fill>
        <patternFill>
          <bgColor indexed="41"/>
        </patternFill>
      </fill>
    </dxf>
  </rfmt>
  <rfmt sheetId="1" sqref="F184" start="0" length="0">
    <dxf>
      <fill>
        <patternFill>
          <bgColor indexed="41"/>
        </patternFill>
      </fill>
    </dxf>
  </rfmt>
  <rfmt sheetId="1" sqref="G184" start="0" length="0">
    <dxf>
      <fill>
        <patternFill>
          <bgColor indexed="41"/>
        </patternFill>
      </fill>
    </dxf>
  </rfmt>
  <rfmt sheetId="1" sqref="H184" start="0" length="0">
    <dxf>
      <font>
        <i val="0"/>
        <name val="Times New Roman CYR"/>
        <family val="1"/>
      </font>
    </dxf>
  </rfmt>
  <rfmt sheetId="1" sqref="I184" start="0" length="0">
    <dxf>
      <font>
        <i val="0"/>
        <name val="Times New Roman CYR"/>
        <family val="1"/>
      </font>
    </dxf>
  </rfmt>
  <rfmt sheetId="1" sqref="A184:XFD184" start="0" length="0">
    <dxf>
      <font>
        <i val="0"/>
        <name val="Times New Roman CYR"/>
        <family val="1"/>
      </font>
    </dxf>
  </rfmt>
  <rcc rId="7518" sId="1">
    <nc r="D184" t="inlineStr">
      <is>
        <t>01</t>
      </is>
    </nc>
  </rcc>
  <rcc rId="7519" sId="1">
    <nc r="G184">
      <f>G185</f>
    </nc>
  </rcc>
  <rfmt sheetId="1" sqref="A185:XFD185">
    <dxf>
      <fill>
        <patternFill>
          <bgColor theme="0"/>
        </patternFill>
      </fill>
    </dxf>
  </rfmt>
  <rrc rId="7520" sId="1" ref="A185:XFD185" action="insertRow"/>
  <rfmt sheetId="1" sqref="A185:XFD185">
    <dxf>
      <fill>
        <patternFill>
          <bgColor theme="0"/>
        </patternFill>
      </fill>
    </dxf>
  </rfmt>
  <rrc rId="7521" sId="1" ref="A186:XFD186" action="insertRow"/>
  <rcc rId="7522" sId="1">
    <nc r="B187" t="inlineStr">
      <is>
        <t>968</t>
      </is>
    </nc>
  </rcc>
  <rcc rId="7523" sId="1">
    <nc r="C187" t="inlineStr">
      <is>
        <t>05</t>
      </is>
    </nc>
  </rcc>
  <rcc rId="7524" sId="1">
    <nc r="D187" t="inlineStr">
      <is>
        <t>01</t>
      </is>
    </nc>
  </rcc>
  <rcc rId="7525" sId="1">
    <nc r="E187" t="inlineStr">
      <is>
        <t>999F3 67483</t>
      </is>
    </nc>
  </rcc>
  <rcc rId="7526" sId="1">
    <nc r="F187" t="inlineStr">
      <is>
        <t>540</t>
      </is>
    </nc>
  </rcc>
  <rcc rId="7527" sId="1" odxf="1" dxf="1">
    <nc r="A187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187:XFD187" start="0" length="2147483647">
    <dxf>
      <font>
        <b/>
      </font>
    </dxf>
  </rfmt>
  <rfmt sheetId="1" sqref="A187:XFD187" start="0" length="2147483647">
    <dxf>
      <font>
        <b val="0"/>
      </font>
    </dxf>
  </rfmt>
  <rcc rId="7528" sId="1" numFmtId="4">
    <nc r="G187">
      <v>185338.0704</v>
    </nc>
  </rcc>
  <rcc rId="7529" sId="1" odxf="1" dxf="1">
    <nc r="B186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0" sId="1" odxf="1" dxf="1">
    <nc r="C186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1" sId="1" odxf="1" dxf="1">
    <nc r="D18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2" sId="1" odxf="1" dxf="1">
    <nc r="E186" t="inlineStr">
      <is>
        <t>999F3 67483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3" sId="1" xfDxf="1" dxf="1">
    <nc r="A186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86" start="0" length="2147483647">
    <dxf>
      <font>
        <b val="0"/>
      </font>
    </dxf>
  </rfmt>
  <rcc rId="7534" sId="1">
    <nc r="G186">
      <f>G187</f>
    </nc>
  </rcc>
  <rfmt sheetId="1" sqref="G186" start="0" length="2147483647">
    <dxf>
      <font>
        <b val="0"/>
      </font>
    </dxf>
  </rfmt>
  <rcc rId="7535" sId="1" odxf="1" dxf="1">
    <nc r="A185" t="inlineStr">
      <is>
        <t>Непрограммные расходы</t>
      </is>
    </nc>
    <odxf>
      <fill>
        <patternFill patternType="solid">
          <bgColor theme="0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7536" sId="1" odxf="1" dxf="1">
    <nc r="B18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7" sId="1" odxf="1" dxf="1">
    <nc r="C185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8" sId="1" odxf="1" dxf="1">
    <nc r="D18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185" start="0" length="0">
    <dxf>
      <font>
        <b val="0"/>
        <name val="Times New Roman"/>
        <family val="1"/>
      </font>
    </dxf>
  </rfmt>
  <rfmt sheetId="1" sqref="A185:XFD185" start="0" length="2147483647">
    <dxf>
      <font>
        <b val="0"/>
      </font>
    </dxf>
  </rfmt>
  <rfmt sheetId="1" sqref="A185:XFD185" start="0" length="2147483647">
    <dxf>
      <font>
        <b/>
      </font>
    </dxf>
  </rfmt>
  <rcc rId="7539" sId="1">
    <nc r="E185" t="inlineStr">
      <is>
        <t>99900 00000</t>
      </is>
    </nc>
  </rcc>
  <rcc rId="7540" sId="1">
    <nc r="G185">
      <f>G186</f>
    </nc>
  </rcc>
  <rcc rId="7541" sId="1" xfDxf="1" dxf="1">
    <nc r="A184" t="inlineStr">
      <is>
        <t>Жилищное хозяйство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86:G186" start="0" length="2147483647">
    <dxf>
      <font>
        <i/>
      </font>
    </dxf>
  </rfmt>
  <rrc rId="7542" sId="1" ref="A194:XFD194" action="deleteRow">
    <undo index="0" exp="ref" v="1" dr="G194" r="G188" sId="1"/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Муниципальная программа "Чистая вода на 2020-2024 годы"</t>
        </is>
      </nc>
      <ndxf>
        <font>
          <b/>
          <name val="Times New Roman"/>
          <family val="1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3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4" sId="1" ref="A194:XFD194" action="deleteRow">
    <rfmt sheetId="1" xfDxf="1" sqref="A194:XFD194" start="0" length="0">
      <dxf>
        <font>
          <i/>
          <name val="Times New Roman CYR"/>
        </font>
        <alignment wrapText="1"/>
      </dxf>
    </rfmt>
    <rcc rId="0" sId="1" dxf="1">
      <nc r="A194" t="inlineStr">
        <is>
          <t>Прочие мероприятия, связанные с выполнением обязательств органов местного самоуправления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17001 82900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5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4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46" sId="1">
    <oc r="G188">
      <f>#REF!+G194+G189</f>
    </oc>
    <nc r="G188">
      <f>G194+G189</f>
    </nc>
  </rcc>
  <rcc rId="7547" sId="1" numFmtId="4">
    <oc r="G204">
      <f>11928.51796+237.65143+12.16387</f>
    </oc>
    <nc r="G204">
      <v>15154.07223</v>
    </nc>
  </rcc>
  <rrc rId="7548" sId="1" ref="A205:XFD205" action="insertRow"/>
  <rrc rId="7549" sId="1" ref="A205:XFD205" action="insertRow"/>
  <rrc rId="7550" sId="1" ref="A205:XFD205" action="insertRow"/>
  <rcc rId="7551" sId="1" odxf="1" dxf="1">
    <nc r="A207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552" sId="1">
    <nc r="B207" t="inlineStr">
      <is>
        <t>968</t>
      </is>
    </nc>
  </rcc>
  <rcc rId="7553" sId="1">
    <nc r="C207" t="inlineStr">
      <is>
        <t>05</t>
      </is>
    </nc>
  </rcc>
  <rcc rId="7554" sId="1">
    <nc r="D207" t="inlineStr">
      <is>
        <t>03</t>
      </is>
    </nc>
  </rcc>
  <rcc rId="7555" sId="1">
    <nc r="E207" t="inlineStr">
      <is>
        <t>25003 82900</t>
      </is>
    </nc>
  </rcc>
  <rcc rId="7556" sId="1">
    <nc r="F207" t="inlineStr">
      <is>
        <t>540</t>
      </is>
    </nc>
  </rcc>
  <rcc rId="7557" sId="1" numFmtId="4">
    <nc r="G207">
      <v>100</v>
    </nc>
  </rcc>
  <rfmt sheetId="1" sqref="A206" start="0" length="0">
    <dxf>
      <font>
        <color indexed="8"/>
        <name val="Times New Roman"/>
        <family val="1"/>
      </font>
    </dxf>
  </rfmt>
  <rrc rId="7558" sId="1" ref="A205:XFD206" action="insertRow"/>
  <rcc rId="7559" sId="1">
    <nc r="B208" t="inlineStr">
      <is>
        <t>968</t>
      </is>
    </nc>
  </rcc>
  <rcc rId="7560" sId="1">
    <nc r="C208" t="inlineStr">
      <is>
        <t>05</t>
      </is>
    </nc>
  </rcc>
  <rcc rId="7561" sId="1">
    <nc r="D208" t="inlineStr">
      <is>
        <t>03</t>
      </is>
    </nc>
  </rcc>
  <rcc rId="7562" sId="1">
    <nc r="G208">
      <f>G209</f>
    </nc>
  </rcc>
  <rcc rId="7563" sId="1" xfDxf="1" dxf="1">
    <nc r="A208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4" sId="1">
    <nc r="E208" t="inlineStr">
      <is>
        <t>25003 82900</t>
      </is>
    </nc>
  </rcc>
  <rcc rId="7565" sId="1">
    <nc r="B207" t="inlineStr">
      <is>
        <t>968</t>
      </is>
    </nc>
  </rcc>
  <rcc rId="7566" sId="1">
    <nc r="C207" t="inlineStr">
      <is>
        <t>05</t>
      </is>
    </nc>
  </rcc>
  <rcc rId="7567" sId="1">
    <nc r="D207" t="inlineStr">
      <is>
        <t>03</t>
      </is>
    </nc>
  </rcc>
  <rcc rId="7568" sId="1">
    <nc r="E207" t="inlineStr">
      <is>
        <t>25003 00000</t>
      </is>
    </nc>
  </rcc>
  <rcc rId="7569" sId="1">
    <nc r="G207">
      <f>G208</f>
    </nc>
  </rcc>
  <rcc rId="7570" sId="1" xfDxf="1" dxf="1">
    <nc r="A207" t="inlineStr">
      <is>
        <t>Основное мероприятие "Повышение уровня благоустройства территории""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08:G208" start="0" length="2147483647">
    <dxf>
      <font>
        <i/>
      </font>
    </dxf>
  </rfmt>
  <rfmt sheetId="1" sqref="A207:G207" start="0" length="2147483647">
    <dxf>
      <font>
        <i/>
      </font>
    </dxf>
  </rfmt>
  <rcc rId="7571" sId="1" odxf="1" dxf="1">
    <nc r="A206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572" sId="1">
    <nc r="B206" t="inlineStr">
      <is>
        <t>968</t>
      </is>
    </nc>
  </rcc>
  <rcc rId="7573" sId="1">
    <nc r="C206" t="inlineStr">
      <is>
        <t>05</t>
      </is>
    </nc>
  </rcc>
  <rcc rId="7574" sId="1">
    <nc r="D206" t="inlineStr">
      <is>
        <t>03</t>
      </is>
    </nc>
  </rcc>
  <rcc rId="7575" sId="1">
    <nc r="F206" t="inlineStr">
      <is>
        <t>540</t>
      </is>
    </nc>
  </rcc>
  <rcc rId="7576" sId="1">
    <nc r="E206" t="inlineStr">
      <is>
        <t>25002 82900</t>
      </is>
    </nc>
  </rcc>
  <rcc rId="7577" sId="1" numFmtId="4">
    <nc r="G206">
      <v>14945.95651</v>
    </nc>
  </rcc>
  <rrc rId="7578" sId="1" ref="A205:XFD206" action="insertRow"/>
  <rcc rId="7579" sId="1">
    <nc r="B207" t="inlineStr">
      <is>
        <t>968</t>
      </is>
    </nc>
  </rcc>
  <rcc rId="7580" sId="1">
    <nc r="C207" t="inlineStr">
      <is>
        <t>05</t>
      </is>
    </nc>
  </rcc>
  <rcc rId="7581" sId="1">
    <nc r="D207" t="inlineStr">
      <is>
        <t>03</t>
      </is>
    </nc>
  </rcc>
  <rcc rId="7582" sId="1">
    <nc r="E207" t="inlineStr">
      <is>
        <t>25002 82900</t>
      </is>
    </nc>
  </rcc>
  <rcc rId="7583" sId="1" odxf="1" dxf="1">
    <nc r="A20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207:G207" start="0" length="2147483647">
    <dxf>
      <font>
        <i/>
      </font>
    </dxf>
  </rfmt>
  <rcc rId="7584" sId="1">
    <nc r="G207">
      <f>G208</f>
    </nc>
  </rcc>
  <rcc rId="7585" sId="1" odxf="1" dxf="1">
    <nc r="B2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586" sId="1" odxf="1" dxf="1">
    <nc r="C20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587" sId="1" odxf="1" dxf="1">
    <nc r="D20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cc rId="7588" sId="1">
    <nc r="E206" t="inlineStr">
      <is>
        <t>25002 00000</t>
      </is>
    </nc>
  </rcc>
  <rcc rId="7589" sId="1">
    <nc r="G206">
      <f>G207</f>
    </nc>
  </rcc>
  <rcc rId="7590" sId="1" xfDxf="1" dxf="1">
    <nc r="A206" t="inlineStr">
      <is>
        <t>Основное мероприятие "Выполнение работ по санитарной очистке территорий Селенгинского района"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06" start="0" length="2147483647">
    <dxf>
      <font>
        <i/>
      </font>
    </dxf>
  </rfmt>
  <rfmt sheetId="1" sqref="G206" start="0" length="2147483647">
    <dxf>
      <font>
        <i/>
      </font>
    </dxf>
  </rfmt>
  <rfmt sheetId="1" sqref="A205:XFD205" start="0" length="2147483647">
    <dxf>
      <font>
        <b/>
      </font>
    </dxf>
  </rfmt>
  <rcc rId="7591" sId="1" odxf="1" dxf="1">
    <nc r="B205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92" sId="1" odxf="1" dxf="1">
    <nc r="C205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93" sId="1" odxf="1" dxf="1">
    <nc r="D20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05" start="0" length="0">
    <dxf>
      <font>
        <b val="0"/>
        <i/>
        <name val="Times New Roman"/>
        <family val="1"/>
      </font>
    </dxf>
  </rfmt>
  <rcc rId="7594" sId="1">
    <nc r="E205" t="inlineStr">
      <is>
        <t>25000 00000</t>
      </is>
    </nc>
  </rcc>
  <rcc rId="7595" sId="1">
    <nc r="G205">
      <f>G206+G209</f>
    </nc>
  </rcc>
  <rfmt sheetId="1" sqref="A205:XFD205" start="0" length="2147483647">
    <dxf>
      <font>
        <i/>
      </font>
    </dxf>
  </rfmt>
  <rfmt sheetId="1" sqref="A205:XFD205" start="0" length="2147483647">
    <dxf>
      <font>
        <i val="0"/>
      </font>
    </dxf>
  </rfmt>
  <rfmt sheetId="1" sqref="A205:XFD205" start="0" length="2147483647">
    <dxf>
      <font>
        <b val="0"/>
      </font>
    </dxf>
  </rfmt>
  <rfmt sheetId="1" sqref="A205:XFD205" start="0" length="2147483647">
    <dxf>
      <font>
        <b/>
      </font>
    </dxf>
  </rfmt>
  <rcc rId="7596" sId="1" xfDxf="1" dxf="1">
    <nc r="A205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7" sId="1">
    <oc r="G199">
      <f>G200+G212</f>
    </oc>
    <nc r="G199">
      <f>G200+G212+G205</f>
    </nc>
  </rcc>
  <rrc rId="7598" sId="1" ref="A213:XFD215" action="insertRow"/>
  <rcc rId="7599" sId="1" odxf="1" dxf="1">
    <oc r="F217" t="inlineStr">
      <is>
        <t>244</t>
      </is>
    </oc>
    <nc r="F217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600" sId="1" odxf="1" dxf="1">
    <oc r="A217" t="inlineStr">
      <is>
        <t>Прочие закупки товаров, работ и услуг для государственных (муниципальных) нужд</t>
      </is>
    </oc>
    <nc r="A217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601" sId="1">
    <oc r="E218" t="inlineStr">
      <is>
        <t>99900 82900</t>
      </is>
    </oc>
    <nc r="E218" t="inlineStr">
      <is>
        <t>99900 74330</t>
      </is>
    </nc>
  </rcc>
  <rcc rId="7602" sId="1">
    <oc r="E217" t="inlineStr">
      <is>
        <t>99900 82900</t>
      </is>
    </oc>
    <nc r="E217" t="inlineStr">
      <is>
        <t>99900 74330</t>
      </is>
    </nc>
  </rcc>
  <rcc rId="7603" sId="1" numFmtId="4">
    <oc r="G218">
      <v>3100</v>
    </oc>
    <nc r="G218">
      <v>273.09755999999999</v>
    </nc>
  </rcc>
  <rcc rId="7604" sId="1" numFmtId="4">
    <oc r="G217">
      <v>14841.30687</v>
    </oc>
    <nc r="G217">
      <v>273.09755999999999</v>
    </nc>
  </rcc>
  <rcc rId="7605" sId="1">
    <oc r="E216" t="inlineStr">
      <is>
        <t>99900 82900</t>
      </is>
    </oc>
    <nc r="E216" t="inlineStr">
      <is>
        <t>99900 74330</t>
      </is>
    </nc>
  </rcc>
  <rcc rId="7606" sId="1" xfDxf="1" dxf="1">
    <oc r="A216" t="inlineStr">
      <is>
        <t>Прочие мероприятия , связанные с выполнением обязательств ОМСУ</t>
      </is>
    </oc>
    <nc r="A216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7" sId="1" odxf="1" dxf="1">
    <nc r="A214" t="inlineStr">
      <is>
        <t>Иные межбюджетные трансферты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7608" sId="1" odxf="1" dxf="1">
    <nc r="B21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09" sId="1" odxf="1" dxf="1">
    <nc r="C21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0" sId="1" odxf="1" dxf="1">
    <nc r="D214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14" start="0" length="0">
    <dxf>
      <font>
        <b val="0"/>
        <name val="Times New Roman"/>
        <family val="1"/>
      </font>
    </dxf>
  </rfmt>
  <rcc rId="7611" sId="1" odxf="1" dxf="1">
    <nc r="F214" t="inlineStr">
      <is>
        <t>540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7612" sId="1" odxf="1" dxf="1">
    <nc r="A215" t="inlineStr">
      <is>
        <t>Субсидии автономным учреждениям на иные цели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7613" sId="1" odxf="1" dxf="1">
    <nc r="B21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4" sId="1" odxf="1" dxf="1">
    <nc r="C215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5" sId="1" odxf="1" dxf="1">
    <nc r="D215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15" start="0" length="0">
    <dxf>
      <font>
        <b val="0"/>
        <name val="Times New Roman"/>
        <family val="1"/>
      </font>
    </dxf>
  </rfmt>
  <rcc rId="7616" sId="1" odxf="1" dxf="1">
    <nc r="F215" t="inlineStr">
      <is>
        <t>622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7" sId="1">
    <nc r="E214" t="inlineStr">
      <is>
        <t>99900 55050</t>
      </is>
    </nc>
  </rcc>
  <rcc rId="7618" sId="1">
    <nc r="E215" t="inlineStr">
      <is>
        <t>99900 55050</t>
      </is>
    </nc>
  </rcc>
  <rcc rId="7619" sId="1" numFmtId="4">
    <nc r="G215">
      <v>27039.200000000001</v>
    </nc>
  </rcc>
  <rcc rId="7620" sId="1" numFmtId="4">
    <nc r="G214">
      <v>27039.200000000001</v>
    </nc>
  </rcc>
  <rfmt sheetId="1" sqref="G214:G215" start="0" length="2147483647">
    <dxf>
      <font>
        <b val="0"/>
      </font>
    </dxf>
  </rfmt>
  <rcc rId="7621" sId="1" odxf="1" dxf="1">
    <nc r="B213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2" sId="1" odxf="1" dxf="1">
    <nc r="C21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3" sId="1" odxf="1" dxf="1">
    <nc r="D213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4" sId="1" odxf="1" dxf="1">
    <nc r="E213" t="inlineStr">
      <is>
        <t>99900 55050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5" sId="1">
    <nc r="G213">
      <f>G214+G215</f>
    </nc>
  </rcc>
  <rfmt sheetId="1" sqref="G213" start="0" length="2147483647">
    <dxf>
      <font>
        <b val="0"/>
      </font>
    </dxf>
  </rfmt>
  <rfmt sheetId="1" sqref="G213" start="0" length="2147483647">
    <dxf>
      <font>
        <i/>
      </font>
    </dxf>
  </rfmt>
  <rfmt sheetId="1" sqref="A213:XFD213" start="0" length="2147483647">
    <dxf>
      <font>
        <i/>
      </font>
    </dxf>
  </rfmt>
  <rfmt sheetId="1" sqref="A213:XFD213" start="0" length="2147483647">
    <dxf>
      <font>
        <b val="0"/>
      </font>
    </dxf>
  </rfmt>
  <rcc rId="7626" sId="1" xfDxf="1" dxf="1">
    <nc r="A213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7" sId="1">
    <oc r="G212">
      <f>G216</f>
    </oc>
    <nc r="G212">
      <f>G216+G213</f>
    </nc>
  </rcc>
  <rrc rId="7628" sId="1" ref="A223:XFD223" action="insertRow"/>
  <rcc rId="7629" sId="1" odxf="1" dxf="1">
    <nc r="A223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630" sId="1">
    <nc r="B223" t="inlineStr">
      <is>
        <t>968</t>
      </is>
    </nc>
  </rcc>
  <rcc rId="7631" sId="1">
    <nc r="C223" t="inlineStr">
      <is>
        <t>05</t>
      </is>
    </nc>
  </rcc>
  <rcc rId="7632" sId="1">
    <nc r="D223" t="inlineStr">
      <is>
        <t>05</t>
      </is>
    </nc>
  </rcc>
  <rcc rId="7633" sId="1">
    <nc r="E223" t="inlineStr">
      <is>
        <t>999F2 54240</t>
      </is>
    </nc>
  </rcc>
  <rcc rId="7634" sId="1">
    <nc r="F223" t="inlineStr">
      <is>
        <t>622</t>
      </is>
    </nc>
  </rcc>
  <rcc rId="7635" sId="1" numFmtId="4">
    <nc r="G223">
      <v>85000</v>
    </nc>
  </rcc>
  <rcc rId="7636" sId="1">
    <oc r="G221">
      <f>G222</f>
    </oc>
    <nc r="G221">
      <f>G222+G223</f>
    </nc>
  </rcc>
  <rrc rId="7637" sId="1" ref="A253:XFD253" action="insertRow"/>
  <rfmt sheetId="1" sqref="A253:XFD253">
    <dxf>
      <fill>
        <patternFill>
          <bgColor theme="0"/>
        </patternFill>
      </fill>
    </dxf>
  </rfmt>
  <rrc rId="7638" sId="1" ref="A253:XFD254" action="insertRow"/>
  <rfmt sheetId="1" sqref="A253:XFD254">
    <dxf>
      <fill>
        <patternFill>
          <bgColor theme="0"/>
        </patternFill>
      </fill>
    </dxf>
  </rfmt>
  <rcc rId="7639" sId="1">
    <nc r="B255" t="inlineStr">
      <is>
        <t>968</t>
      </is>
    </nc>
  </rcc>
  <rcc rId="7640" sId="1">
    <nc r="C255" t="inlineStr">
      <is>
        <t>10</t>
      </is>
    </nc>
  </rcc>
  <rcc rId="7641" sId="1">
    <nc r="D255" t="inlineStr">
      <is>
        <t>03</t>
      </is>
    </nc>
  </rcc>
  <rcc rId="7642" sId="1">
    <nc r="E255" t="inlineStr">
      <is>
        <t>06040 L5760</t>
      </is>
    </nc>
  </rcc>
  <rcc rId="7643" sId="1">
    <nc r="F255" t="inlineStr">
      <is>
        <t>622</t>
      </is>
    </nc>
  </rcc>
  <rcc rId="7644" sId="1" numFmtId="4">
    <nc r="G255">
      <v>8630.0681999999997</v>
    </nc>
  </rcc>
  <rfmt sheetId="1" sqref="A255:XFD255" start="0" length="2147483647">
    <dxf>
      <font>
        <b val="0"/>
      </font>
    </dxf>
  </rfmt>
  <rcc rId="7645" sId="1" odxf="1" dxf="1">
    <nc r="A255" t="inlineStr">
      <is>
        <t>Субсидии автономным учреждениям на иные цели</t>
      </is>
    </nc>
    <odxf>
      <fill>
        <patternFill patternType="solid">
          <bgColor theme="0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7646" sId="1" odxf="1" dxf="1">
    <nc r="B25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7" sId="1" odxf="1" dxf="1">
    <nc r="C254" t="inlineStr">
      <is>
        <t>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8" sId="1" odxf="1" dxf="1">
    <nc r="D254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9" sId="1" odxf="1" dxf="1">
    <nc r="E254" t="inlineStr">
      <is>
        <t>06040 L5760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50" sId="1">
    <nc r="G254">
      <f>G255</f>
    </nc>
  </rcc>
  <rfmt sheetId="1" sqref="G254" start="0" length="2147483647">
    <dxf>
      <font>
        <b val="0"/>
      </font>
    </dxf>
  </rfmt>
  <rcc rId="7651" sId="1" xfDxf="1" dxf="1">
    <nc r="A254" t="inlineStr">
      <is>
        <t>Обеспечение комплексного развития сельских территорий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4" start="0" length="2147483647">
    <dxf>
      <font>
        <b val="0"/>
      </font>
    </dxf>
  </rfmt>
  <rfmt sheetId="1" sqref="A254:G254" start="0" length="2147483647">
    <dxf>
      <font>
        <i/>
      </font>
    </dxf>
  </rfmt>
  <rcc rId="7652" sId="1" xfDxf="1" dxf="1">
    <nc r="A253" t="inlineStr">
      <is>
        <t>Реализация мероприятий по строительству жилья, предоставляемого по договору найма жилого помещения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3" start="0" length="2147483647">
    <dxf>
      <font>
        <b val="0"/>
      </font>
    </dxf>
  </rfmt>
  <rfmt sheetId="1" sqref="A253" start="0" length="2147483647">
    <dxf>
      <font>
        <i/>
      </font>
    </dxf>
  </rfmt>
  <rcc rId="7653" sId="1">
    <nc r="B253" t="inlineStr">
      <is>
        <t>968</t>
      </is>
    </nc>
  </rcc>
  <rcc rId="7654" sId="1">
    <nc r="C253" t="inlineStr">
      <is>
        <t>10</t>
      </is>
    </nc>
  </rcc>
  <rcc rId="7655" sId="1">
    <nc r="D253" t="inlineStr">
      <is>
        <t>03</t>
      </is>
    </nc>
  </rcc>
  <rcc rId="7656" sId="1">
    <nc r="E253" t="inlineStr">
      <is>
        <t>06040 00000</t>
      </is>
    </nc>
  </rcc>
  <rcc rId="7657" sId="1">
    <nc r="G253">
      <f>G254</f>
    </nc>
  </rcc>
  <rfmt sheetId="1" sqref="B253:G253" start="0" length="2147483647">
    <dxf>
      <font>
        <b val="0"/>
      </font>
    </dxf>
  </rfmt>
  <rfmt sheetId="1" sqref="B253:G253" start="0" length="2147483647">
    <dxf>
      <font>
        <i/>
      </font>
    </dxf>
  </rfmt>
  <rrc rId="7658" sId="1" ref="A253:XFD253" action="insertRow"/>
  <rfmt sheetId="1" sqref="A253:XFD253">
    <dxf>
      <fill>
        <patternFill>
          <bgColor theme="0"/>
        </patternFill>
      </fill>
    </dxf>
  </rfmt>
  <rcc rId="7659" sId="1" xfDxf="1" dxf="1">
    <nc r="A253" t="inlineStr">
      <is>
        <t>МП «Комплексное развитие сельских территорий в Селенгинском районе на 2020-2024 годы»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0" sId="1">
    <nc r="B253" t="inlineStr">
      <is>
        <t>968</t>
      </is>
    </nc>
  </rcc>
  <rcc rId="7661" sId="1">
    <nc r="C253" t="inlineStr">
      <is>
        <t>10</t>
      </is>
    </nc>
  </rcc>
  <rcc rId="7662" sId="1">
    <nc r="D253" t="inlineStr">
      <is>
        <t>03</t>
      </is>
    </nc>
  </rcc>
  <rcc rId="7663" sId="1">
    <nc r="E253" t="inlineStr">
      <is>
        <t>06000 00000</t>
      </is>
    </nc>
  </rcc>
  <rcc rId="7664" sId="1">
    <nc r="G253">
      <f>G254</f>
    </nc>
  </rcc>
  <rcc rId="7665" sId="1">
    <oc r="G252">
      <f>G257</f>
    </oc>
    <nc r="G252">
      <f>G257+G253</f>
    </nc>
  </rcc>
  <rcc rId="7666" sId="1" numFmtId="4">
    <oc r="G263">
      <v>1083.47</v>
    </oc>
    <nc r="G263">
      <v>1174.8699999999999</v>
    </nc>
  </rcc>
  <rcc rId="7667" sId="1" numFmtId="4">
    <oc r="G264">
      <v>346.71</v>
    </oc>
    <nc r="G264">
      <v>374.31</v>
    </nc>
  </rcc>
  <rcc rId="7668" sId="1" numFmtId="4">
    <oc r="G268">
      <v>1626.34</v>
    </oc>
    <nc r="G268">
      <v>1778.74</v>
    </nc>
  </rcc>
  <rcc rId="7669" sId="1" numFmtId="4">
    <oc r="G269">
      <v>490.8</v>
    </oc>
    <nc r="G269">
      <v>536.79999999999995</v>
    </nc>
  </rcc>
  <rrc rId="7670" sId="1" ref="A277:XFD277" action="insertRow"/>
  <rrc rId="7671" sId="1" ref="A277:XFD277" action="insertRow"/>
  <rrc rId="7672" sId="1" ref="A277:XFD277" action="insertRow"/>
  <rcc rId="7673" sId="1">
    <nc r="B279" t="inlineStr">
      <is>
        <t>968</t>
      </is>
    </nc>
  </rcc>
  <rcc rId="7674" sId="1">
    <nc r="C279" t="inlineStr">
      <is>
        <t>14</t>
      </is>
    </nc>
  </rcc>
  <rcc rId="7675" sId="1">
    <nc r="D279" t="inlineStr">
      <is>
        <t>03</t>
      </is>
    </nc>
  </rcc>
  <rcc rId="7676" sId="1">
    <nc r="E279" t="inlineStr">
      <is>
        <t>99900 S2140</t>
      </is>
    </nc>
  </rcc>
  <rcc rId="7677" sId="1">
    <nc r="F279" t="inlineStr">
      <is>
        <t>540</t>
      </is>
    </nc>
  </rcc>
  <rcc rId="7678" sId="1" numFmtId="4">
    <nc r="G279">
      <v>2811.1154499999998</v>
    </nc>
  </rcc>
  <rcc rId="7679" sId="1" odxf="1" dxf="1">
    <nc r="A279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7680" sId="1">
    <nc r="B278" t="inlineStr">
      <is>
        <t>968</t>
      </is>
    </nc>
  </rcc>
  <rcc rId="7681" sId="1">
    <nc r="C278" t="inlineStr">
      <is>
        <t>14</t>
      </is>
    </nc>
  </rcc>
  <rcc rId="7682" sId="1">
    <nc r="D278" t="inlineStr">
      <is>
        <t>03</t>
      </is>
    </nc>
  </rcc>
  <rcc rId="7683" sId="1">
    <nc r="E278" t="inlineStr">
      <is>
        <t>99900 S2140</t>
      </is>
    </nc>
  </rcc>
  <rcc rId="7684" sId="1">
    <nc r="G278">
      <f>G279</f>
    </nc>
  </rcc>
  <rcc rId="7685" sId="1" xfDxf="1" dxf="1">
    <nc r="A27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78:G278" start="0" length="2147483647">
    <dxf>
      <font>
        <i/>
      </font>
    </dxf>
  </rfmt>
  <rcc rId="7686" sId="1" odxf="1" dxf="1">
    <nc r="A27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7687" sId="1">
    <nc r="B277" t="inlineStr">
      <is>
        <t>968</t>
      </is>
    </nc>
  </rcc>
  <rcc rId="7688" sId="1">
    <nc r="C277" t="inlineStr">
      <is>
        <t>14</t>
      </is>
    </nc>
  </rcc>
  <rcc rId="7689" sId="1">
    <nc r="D277" t="inlineStr">
      <is>
        <t>03</t>
      </is>
    </nc>
  </rcc>
  <rcc rId="7690" sId="1">
    <nc r="E277" t="inlineStr">
      <is>
        <t>99900 00000</t>
      </is>
    </nc>
  </rcc>
  <rcc rId="7691" sId="1">
    <nc r="G277">
      <f>G278</f>
    </nc>
  </rcc>
  <rrc rId="7692" sId="1" ref="A277:XFD277" action="insertRow"/>
  <rfmt sheetId="1" sqref="B278:G278" start="0" length="2147483647">
    <dxf>
      <font>
        <b/>
      </font>
    </dxf>
  </rfmt>
  <rfmt sheetId="1" sqref="A277" start="0" length="0">
    <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dxf>
  </rfmt>
  <rcc rId="7693" sId="1" odxf="1" dxf="1" numFmtId="30">
    <nc r="B27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7694" sId="1" odxf="1" dxf="1">
    <nc r="G277">
      <f>G278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695" sId="1">
    <nc r="C277" t="inlineStr">
      <is>
        <t>14</t>
      </is>
    </nc>
  </rcc>
  <rcc rId="7696" sId="1">
    <nc r="D277" t="inlineStr">
      <is>
        <t>03</t>
      </is>
    </nc>
  </rcc>
  <rcc rId="7697" sId="1" xfDxf="1" dxf="1">
    <nc r="A277" t="inlineStr">
      <is>
        <t>Прочие межбюджетные трансферты общего характера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698" sId="1" ref="A277:XFD277" action="insertRow"/>
  <rfmt sheetId="1" sqref="A277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cc rId="7699" sId="1" odxf="1" dxf="1" numFmtId="30">
    <nc r="B27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277" start="0" length="0">
    <dxf>
      <font>
        <b/>
        <name val="Times New Roman"/>
        <family val="1"/>
      </font>
      <fill>
        <patternFill>
          <bgColor indexed="15"/>
        </patternFill>
      </fill>
    </dxf>
  </rfmt>
  <rcc rId="7700" sId="1">
    <nc r="C277" t="inlineStr">
      <is>
        <t>14</t>
      </is>
    </nc>
  </rcc>
  <rcc rId="7701" sId="1">
    <nc r="G277">
      <f>G278</f>
    </nc>
  </rcc>
  <rcc rId="7702" sId="1" xfDxf="1" dxf="1">
    <nc r="A277" t="inlineStr">
      <is>
        <t>МЕЖБЮДЖЕТНЫЕ ТРАНСФЕРТЫ ОБЩЕГО ХАРАКТЕРА БЮДЖЕТАМ БЮДЖЕТНОЙ СИСТЕМЫ РОССИЙСКОЙ ФЕДЕРАЦИИ</t>
      </is>
    </nc>
    <ndxf>
      <font>
        <b/>
        <name val="Times New Roman"/>
        <family val="1"/>
      </font>
      <fill>
        <patternFill patternType="solid">
          <bgColor indexed="15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3" sId="1">
    <oc r="G36">
      <f>G37+G133+G140+G183+G246+G224+G236</f>
    </oc>
    <nc r="G36">
      <f>G37+G133+G140+G183+G246+G224+G236+G277</f>
    </nc>
  </rcc>
  <rcc rId="7704" sId="1" numFmtId="4">
    <oc r="G289">
      <v>124184.7</v>
    </oc>
    <nc r="G289">
      <v>132569.29999999999</v>
    </nc>
  </rcc>
  <rcc rId="7705" sId="1" numFmtId="4">
    <oc r="G293">
      <v>22465.171050000001</v>
    </oc>
    <nc r="G293">
      <v>32314.01887</v>
    </nc>
  </rcc>
  <rcc rId="7706" sId="1" numFmtId="4">
    <oc r="G301">
      <v>31012</v>
    </oc>
    <nc r="G301">
      <v>31776.400000000001</v>
    </nc>
  </rcc>
  <rcc rId="7707" sId="1" numFmtId="4">
    <oc r="G303">
      <f>256485.6</f>
    </oc>
    <nc r="G303">
      <v>266218.90000000002</v>
    </nc>
  </rcc>
  <rcc rId="7708" sId="1" numFmtId="4">
    <oc r="G307">
      <v>51715.686000000002</v>
    </oc>
    <nc r="G307">
      <v>75021.319180000006</v>
    </nc>
  </rcc>
  <rcc rId="7709" sId="1" numFmtId="4">
    <oc r="G315">
      <f>109531.5+10620.1+837.8+3492.3</f>
    </oc>
    <nc r="G315">
      <v>131385.20000000001</v>
    </nc>
  </rcc>
  <rcc rId="7710" sId="1" numFmtId="4">
    <oc r="G327">
      <f>8280+436</f>
    </oc>
    <nc r="G327">
      <v>4054.8932</v>
    </nc>
  </rcc>
  <rcc rId="7711" sId="1" numFmtId="4">
    <oc r="G333">
      <v>814.5</v>
    </oc>
    <nc r="G333">
      <v>7992.2</v>
    </nc>
  </rcc>
  <rcc rId="7712" sId="1" numFmtId="4">
    <oc r="G334">
      <v>1815.8</v>
    </oc>
    <nc r="G334">
      <v>25081.599999999999</v>
    </nc>
  </rcc>
  <rcc rId="7713" sId="1" numFmtId="4">
    <oc r="G336">
      <f>10159.152+11177.7</f>
    </oc>
    <nc r="G336">
      <v>10159.152</v>
    </nc>
  </rcc>
  <rcc rId="7714" sId="1" numFmtId="4">
    <oc r="G337">
      <f>32170.648+27897.7</f>
    </oc>
    <nc r="G337">
      <v>32170.648000000001</v>
    </nc>
  </rcc>
  <rrc rId="7715" sId="1" ref="A338:XFD338" action="insertRow"/>
  <rrc rId="7716" sId="1" ref="A338:XFD338" action="insertRow"/>
  <rrc rId="7717" sId="1" ref="A338:XFD338" action="insertRow"/>
  <rcc rId="7718" sId="1">
    <nc r="A34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719" sId="1">
    <nc r="F340" t="inlineStr">
      <is>
        <t>621</t>
      </is>
    </nc>
  </rcc>
  <rcc rId="7720" sId="1">
    <nc r="B340" t="inlineStr">
      <is>
        <t>969</t>
      </is>
    </nc>
  </rcc>
  <rcc rId="7721" sId="1">
    <nc r="C340" t="inlineStr">
      <is>
        <t>07</t>
      </is>
    </nc>
  </rcc>
  <rcc rId="7722" sId="1">
    <nc r="D340" t="inlineStr">
      <is>
        <t>03</t>
      </is>
    </nc>
  </rcc>
  <rcc rId="7723" sId="1">
    <nc r="E340" t="inlineStr">
      <is>
        <t>10301 S2160</t>
      </is>
    </nc>
  </rcc>
  <rcc rId="7724" sId="1" numFmtId="4">
    <nc r="G340">
      <v>4631.8999999999996</v>
    </nc>
  </rcc>
  <rcc rId="7725" sId="1" odxf="1" dxf="1">
    <nc r="A3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7726" sId="1">
    <nc r="B339" t="inlineStr">
      <is>
        <t>969</t>
      </is>
    </nc>
  </rcc>
  <rcc rId="7727" sId="1">
    <nc r="C339" t="inlineStr">
      <is>
        <t>07</t>
      </is>
    </nc>
  </rcc>
  <rcc rId="7728" sId="1">
    <nc r="D339" t="inlineStr">
      <is>
        <t>03</t>
      </is>
    </nc>
  </rcc>
  <rcc rId="7729" sId="1">
    <nc r="E339" t="inlineStr">
      <is>
        <t>10301 S2160</t>
      </is>
    </nc>
  </rcc>
  <rcc rId="7730" sId="1">
    <nc r="F339" t="inlineStr">
      <is>
        <t>611</t>
      </is>
    </nc>
  </rcc>
  <rcc rId="7731" sId="1" numFmtId="4">
    <nc r="G339">
      <v>4000</v>
    </nc>
  </rcc>
  <rcc rId="7732" sId="1">
    <nc r="B338" t="inlineStr">
      <is>
        <t>969</t>
      </is>
    </nc>
  </rcc>
  <rcc rId="7733" sId="1">
    <nc r="C338" t="inlineStr">
      <is>
        <t>07</t>
      </is>
    </nc>
  </rcc>
  <rcc rId="7734" sId="1">
    <nc r="D338" t="inlineStr">
      <is>
        <t>03</t>
      </is>
    </nc>
  </rcc>
  <rcc rId="7735" sId="1">
    <nc r="E338" t="inlineStr">
      <is>
        <t>10301 S2160</t>
      </is>
    </nc>
  </rcc>
  <rcc rId="7736" sId="1">
    <nc r="G338">
      <f>G339+G340</f>
    </nc>
  </rcc>
  <rcc rId="7737" sId="1" xfDxf="1" dxf="1">
    <nc r="A338" t="inlineStr">
      <is>
        <t>Исполнение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38:G338" start="0" length="2147483647">
    <dxf>
      <font>
        <i/>
      </font>
    </dxf>
  </rfmt>
  <rcc rId="7738" sId="1">
    <oc r="G331">
      <f>G332+G335</f>
    </oc>
    <nc r="G331">
      <f>G332+G335+G338</f>
    </nc>
  </rcc>
  <rcc rId="7739" sId="1" numFmtId="4">
    <oc r="G374">
      <v>118.4</v>
    </oc>
    <nc r="G374">
      <v>108.95</v>
    </nc>
  </rcc>
  <rrc rId="7740" sId="1" ref="A374:XFD374" action="insertRow"/>
  <rcc rId="7741" sId="1" numFmtId="30">
    <nc r="B374">
      <v>969</v>
    </nc>
  </rcc>
  <rcc rId="7742" sId="1">
    <nc r="C374" t="inlineStr">
      <is>
        <t>07</t>
      </is>
    </nc>
  </rcc>
  <rcc rId="7743" sId="1">
    <nc r="D374" t="inlineStr">
      <is>
        <t>09</t>
      </is>
    </nc>
  </rcc>
  <rcc rId="7744" sId="1">
    <nc r="E374" t="inlineStr">
      <is>
        <t>10501 83040</t>
      </is>
    </nc>
  </rcc>
  <rcc rId="7745" sId="1">
    <nc r="F374" t="inlineStr">
      <is>
        <t>112</t>
      </is>
    </nc>
  </rcc>
  <rcc rId="7746" sId="1" numFmtId="4">
    <nc r="G374">
      <v>9.4499999999999993</v>
    </nc>
  </rcc>
  <rcc rId="7747" sId="1" xfDxf="1" dxf="1">
    <nc r="A374" t="inlineStr">
      <is>
        <t>Иные выплаты персоналу учреждений, за исключением фонда оплаты труда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8" sId="1">
    <oc r="G372">
      <f>SUM(G373:G380)</f>
    </oc>
    <nc r="G372">
      <f>SUM(G373:G380)</f>
    </nc>
  </rcc>
  <rcc rId="7749" sId="1" numFmtId="4">
    <oc r="G378">
      <v>2561.95811</v>
    </oc>
    <nc r="G378">
      <v>2546.77711</v>
    </nc>
  </rcc>
  <rcc rId="7750" sId="1">
    <oc r="F387" t="inlineStr">
      <is>
        <t>612</t>
      </is>
    </oc>
    <nc r="F387" t="inlineStr">
      <is>
        <t>244</t>
      </is>
    </nc>
  </rcc>
  <rcc rId="7751" sId="1" odxf="1" dxf="1">
    <oc r="A387" t="inlineStr">
      <is>
        <t>Субсидии бюджетным учреждениям на иные цели</t>
      </is>
    </oc>
    <nc r="A387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c rId="7752" sId="1" numFmtId="4">
    <oc r="G394">
      <v>100</v>
    </oc>
    <nc r="G394">
      <v>0</v>
    </nc>
  </rcc>
  <rcc rId="7753" sId="1" numFmtId="4">
    <oc r="G397">
      <v>200</v>
    </oc>
    <nc r="G397">
      <v>0</v>
    </nc>
  </rcc>
  <rcc rId="7754" sId="1" numFmtId="4">
    <oc r="G398">
      <v>60</v>
    </oc>
    <nc r="G398">
      <v>0</v>
    </nc>
  </rcc>
  <rrc rId="7755" sId="1" ref="A391:XFD391" action="deleteRow">
    <undo index="65535" exp="ref" v="1" dr="G391" r="G358" sId="1"/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G392+G395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6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7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8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9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"Организация деятельности по обеспечению сохранения и развития бурятского языка"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0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G392+G393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1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2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763" sId="1">
    <oc r="G358">
      <f>G359+#REF!</f>
    </oc>
    <nc r="G358">
      <f>G359</f>
    </nc>
  </rcc>
  <rcc rId="7764" sId="1" numFmtId="4">
    <oc r="G403">
      <f>5263+0.44632</f>
    </oc>
    <nc r="G403">
      <v>4488.44632</v>
    </nc>
  </rcc>
  <rcc rId="7765" sId="1" numFmtId="4">
    <oc r="G405">
      <v>1589.4</v>
    </oc>
    <nc r="G405">
      <v>1354.9</v>
    </nc>
  </rcc>
  <rrc rId="7766" sId="1" ref="A428:XFD428" action="insertRow"/>
  <rrc rId="7767" sId="1" ref="A428:XFD428" action="insertRow"/>
  <rrc rId="7768" sId="1" ref="A428:XFD428" action="insertRow"/>
  <rcc rId="7769" sId="1" odxf="1" dxf="1">
    <nc r="A430" t="inlineStr">
      <is>
        <t>Иные межбюджетные трансферты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cc rId="7770" sId="1">
    <nc r="B430" t="inlineStr">
      <is>
        <t>970</t>
      </is>
    </nc>
  </rcc>
  <rcc rId="7771" sId="1">
    <nc r="C430" t="inlineStr">
      <is>
        <t>14</t>
      </is>
    </nc>
  </rcc>
  <rcc rId="7772" sId="1">
    <nc r="D430" t="inlineStr">
      <is>
        <t>03</t>
      </is>
    </nc>
  </rcc>
  <rcc rId="7773" sId="1">
    <nc r="E430" t="inlineStr">
      <is>
        <t xml:space="preserve">02201 63010 </t>
      </is>
    </nc>
  </rcc>
  <rcc rId="7774" sId="1">
    <nc r="F430" t="inlineStr">
      <is>
        <t>540</t>
      </is>
    </nc>
  </rcc>
  <rcc rId="7775" sId="1" numFmtId="4">
    <nc r="G430">
      <v>5800</v>
    </nc>
  </rcc>
  <rcc rId="7776" sId="1">
    <nc r="B429" t="inlineStr">
      <is>
        <t>970</t>
      </is>
    </nc>
  </rcc>
  <rcc rId="7777" sId="1">
    <nc r="C429" t="inlineStr">
      <is>
        <t>14</t>
      </is>
    </nc>
  </rcc>
  <rcc rId="7778" sId="1">
    <nc r="D429" t="inlineStr">
      <is>
        <t>03</t>
      </is>
    </nc>
  </rcc>
  <rcc rId="7779" sId="1">
    <nc r="E429" t="inlineStr">
      <is>
        <t xml:space="preserve">02201 63010 </t>
      </is>
    </nc>
  </rcc>
  <rfmt sheetId="1" sqref="A429:XFD429" start="0" length="2147483647">
    <dxf>
      <font>
        <i/>
      </font>
    </dxf>
  </rfmt>
  <rcc rId="7780" sId="1">
    <nc r="G429">
      <f>G430</f>
    </nc>
  </rcc>
  <rcc rId="7781" sId="1" xfDxf="1" dxf="1">
    <nc r="A429" t="inlineStr">
      <is>
        <t>Выравнивание бюджетной обеспеченности поселений из районного фонда финансовой поддержки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782" sId="1" ref="A428:XFD428" action="deleteRow">
    <rfmt sheetId="1" xfDxf="1" sqref="A428:XFD4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fmt sheetId="1" sqref="A428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8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83" sId="1" ref="A428:XFD428" action="insertRow"/>
  <rrc rId="7784" sId="1" ref="A428:XFD428" action="insertRow"/>
  <rcc rId="7785" sId="1" odxf="1" dxf="1">
    <nc r="B429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86" sId="1" odxf="1" dxf="1">
    <nc r="C42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87" sId="1" odxf="1" dxf="1">
    <nc r="D4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29" start="0" length="0">
    <dxf>
      <font>
        <i/>
        <name val="Times New Roman"/>
        <family val="1"/>
      </font>
    </dxf>
  </rfmt>
  <rcc rId="7788" sId="1">
    <nc r="E429" t="inlineStr">
      <is>
        <t xml:space="preserve">02201 00000 </t>
      </is>
    </nc>
  </rcc>
  <rcc rId="7789" sId="1">
    <nc r="G429">
      <f>G430</f>
    </nc>
  </rcc>
  <rcc rId="7790" sId="1" odxf="1" dxf="1">
    <nc r="A429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rc rId="7791" sId="1" ref="A428:XFD428" action="insertRow"/>
  <rcc rId="7792" sId="1" odxf="1" dxf="1">
    <nc r="A429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7793" sId="1" odxf="1" dxf="1" numFmtId="30">
    <nc r="B42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794" sId="1" odxf="1" dxf="1">
    <nc r="C429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D429" start="0" length="0">
    <dxf>
      <font>
        <b/>
        <i/>
        <name val="Times New Roman"/>
        <family val="1"/>
      </font>
    </dxf>
  </rfmt>
  <rcc rId="7795" sId="1" odxf="1" dxf="1">
    <nc r="E429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29" start="0" length="0">
    <dxf>
      <font>
        <b/>
        <i/>
        <name val="Times New Roman"/>
        <family val="1"/>
      </font>
    </dxf>
  </rfmt>
  <rcc rId="7796" sId="1">
    <nc r="G429">
      <f>G430</f>
    </nc>
  </rcc>
  <rcc rId="7797" sId="1">
    <nc r="D429" t="inlineStr">
      <is>
        <t>03</t>
      </is>
    </nc>
  </rcc>
  <rrc rId="7798" sId="1" ref="A428:XFD428" action="insertRow"/>
  <rcc rId="7799" sId="1" odxf="1" dxf="1">
    <nc r="A429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0" sId="1" odxf="1" dxf="1" numFmtId="30">
    <nc r="B429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1" sId="1" odxf="1" dxf="1">
    <nc r="C429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429" start="0" length="0">
    <dxf>
      <font>
        <b/>
        <name val="Times New Roman"/>
        <family val="1"/>
      </font>
    </dxf>
  </rfmt>
  <rcc rId="7802" sId="1" odxf="1" dxf="1">
    <nc r="E429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3" sId="1">
    <nc r="G429">
      <f>G430</f>
    </nc>
  </rcc>
  <rcc rId="7804" sId="1">
    <nc r="D429" t="inlineStr">
      <is>
        <t>03</t>
      </is>
    </nc>
  </rcc>
  <rfmt sheetId="1" sqref="A428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dxf>
  </rfmt>
  <rcc rId="7805" sId="1" odxf="1" dxf="1" numFmtId="30">
    <nc r="B428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7806" sId="1" odxf="1" dxf="1">
    <nc r="C428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7807" sId="1" odxf="1" dxf="1">
    <nc r="G428">
      <f>G429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808" sId="1">
    <nc r="D428" t="inlineStr">
      <is>
        <t>03</t>
      </is>
    </nc>
  </rcc>
  <rcc rId="7809" sId="1" xfDxf="1" dxf="1">
    <nc r="A428" t="inlineStr">
      <is>
        <t>Прочие межбюджетные трансферты общего характера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0" sId="1">
    <oc r="G419">
      <f>G420</f>
    </oc>
    <nc r="G419">
      <f>G420+G428</f>
    </nc>
  </rcc>
  <rcc rId="7811" sId="1" numFmtId="4">
    <oc r="G441">
      <v>4491.7</v>
    </oc>
    <nc r="G441">
      <v>3843.2</v>
    </nc>
  </rcc>
  <rcc rId="7812" sId="1" numFmtId="4">
    <oc r="G443">
      <v>1356.5</v>
    </oc>
    <nc r="G443">
      <v>1160.2</v>
    </nc>
  </rcc>
  <rrc rId="7813" sId="1" ref="A479:XFD479" action="insertRow"/>
  <rrc rId="7814" sId="1" ref="A480:XFD480" action="insertRow"/>
  <rfmt sheetId="1" sqref="A479" start="0" length="0">
    <dxf>
      <fill>
        <patternFill>
          <bgColor indexed="41"/>
        </patternFill>
      </fill>
    </dxf>
  </rfmt>
  <rcc rId="7815" sId="1" odxf="1" dxf="1">
    <nc r="B479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7816" sId="1" odxf="1" dxf="1">
    <nc r="C479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479" start="0" length="0">
    <dxf>
      <fill>
        <patternFill>
          <bgColor indexed="41"/>
        </patternFill>
      </fill>
    </dxf>
  </rfmt>
  <rfmt sheetId="1" sqref="E479" start="0" length="0">
    <dxf>
      <fill>
        <patternFill>
          <bgColor indexed="41"/>
        </patternFill>
      </fill>
    </dxf>
  </rfmt>
  <rfmt sheetId="1" sqref="F479" start="0" length="0">
    <dxf>
      <fill>
        <patternFill>
          <bgColor indexed="41"/>
        </patternFill>
      </fill>
    </dxf>
  </rfmt>
  <rfmt sheetId="1" sqref="G479" start="0" length="0">
    <dxf>
      <fill>
        <patternFill>
          <bgColor indexed="41"/>
        </patternFill>
      </fill>
    </dxf>
  </rfmt>
  <rcc rId="7817" sId="1">
    <nc r="D479" t="inlineStr">
      <is>
        <t>02</t>
      </is>
    </nc>
  </rcc>
  <rfmt sheetId="1" sqref="A480:XFD480">
    <dxf>
      <fill>
        <patternFill>
          <bgColor theme="0"/>
        </patternFill>
      </fill>
    </dxf>
  </rfmt>
  <rrc rId="7818" sId="1" ref="A481:XFD481" action="insertRow"/>
  <rcc rId="7819" sId="1" xfDxf="1" dxf="1">
    <nc r="A479" t="inlineStr">
      <is>
        <t>Коммунальное хозяйство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820" sId="1" ref="A481:XFD481" action="insertRow"/>
  <rcc rId="7821" sId="1" xfDxf="1" dxf="1">
    <nc r="A482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2" start="0" length="2147483647">
    <dxf>
      <font>
        <b val="0"/>
      </font>
    </dxf>
  </rfmt>
  <rcc rId="7822" sId="1">
    <nc r="B482" t="inlineStr">
      <is>
        <t>971</t>
      </is>
    </nc>
  </rcc>
  <rcc rId="7823" sId="1">
    <nc r="C482" t="inlineStr">
      <is>
        <t>05</t>
      </is>
    </nc>
  </rcc>
  <rcc rId="7824" sId="1">
    <nc r="D482" t="inlineStr">
      <is>
        <t>02</t>
      </is>
    </nc>
  </rcc>
  <rcc rId="7825" sId="1">
    <nc r="E482" t="inlineStr">
      <is>
        <t>17001 S2860</t>
      </is>
    </nc>
  </rcc>
  <rcc rId="7826" sId="1">
    <nc r="F482" t="inlineStr">
      <is>
        <t>414</t>
      </is>
    </nc>
  </rcc>
  <rfmt sheetId="1" sqref="B482:G482" start="0" length="2147483647">
    <dxf>
      <font>
        <b val="0"/>
      </font>
    </dxf>
  </rfmt>
  <rcc rId="7827" sId="1" numFmtId="4">
    <nc r="G482">
      <v>700.32</v>
    </nc>
  </rcc>
  <rcc rId="7828" sId="1" odxf="1" dxf="1">
    <nc r="B481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29" sId="1" odxf="1" dxf="1">
    <nc r="C48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0" sId="1" odxf="1" dxf="1">
    <nc r="D481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1" sId="1" odxf="1" dxf="1">
    <nc r="E481" t="inlineStr">
      <is>
        <t>17001 S2860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2" sId="1" xfDxf="1" dxf="1">
    <nc r="A481" t="inlineStr">
      <is>
        <t>На модернизацию объектов водоснабжения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1:XFD481" start="0" length="2147483647">
    <dxf>
      <font>
        <b val="0"/>
      </font>
    </dxf>
  </rfmt>
  <rfmt sheetId="1" sqref="A481:XFD481" start="0" length="2147483647">
    <dxf>
      <font>
        <i/>
      </font>
    </dxf>
  </rfmt>
  <rcc rId="7833" sId="1">
    <nc r="G481">
      <f>G482</f>
    </nc>
  </rcc>
  <rcc rId="7834" sId="1" xfDxf="1" dxf="1">
    <nc r="A480" t="inlineStr">
      <is>
        <t>Основное мероприятие "Улучшение качества питьевой воды"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0" start="0" length="2147483647">
    <dxf>
      <font>
        <b val="0"/>
      </font>
    </dxf>
  </rfmt>
  <rfmt sheetId="1" sqref="A480" start="0" length="2147483647">
    <dxf>
      <font>
        <i/>
      </font>
    </dxf>
  </rfmt>
  <rcc rId="7835" sId="1">
    <nc r="B480" t="inlineStr">
      <is>
        <t>971</t>
      </is>
    </nc>
  </rcc>
  <rcc rId="7836" sId="1">
    <nc r="C480" t="inlineStr">
      <is>
        <t>05</t>
      </is>
    </nc>
  </rcc>
  <rcc rId="7837" sId="1">
    <nc r="D480" t="inlineStr">
      <is>
        <t>02</t>
      </is>
    </nc>
  </rcc>
  <rcc rId="7838" sId="1">
    <nc r="E480" t="inlineStr">
      <is>
        <t>17001 00000</t>
      </is>
    </nc>
  </rcc>
  <rcc rId="7839" sId="1">
    <nc r="G480">
      <f>G481</f>
    </nc>
  </rcc>
  <rfmt sheetId="1" sqref="B480:G480" start="0" length="2147483647">
    <dxf>
      <font>
        <b val="0"/>
      </font>
    </dxf>
  </rfmt>
  <rfmt sheetId="1" sqref="B480:G480" start="0" length="2147483647">
    <dxf>
      <font>
        <i/>
      </font>
    </dxf>
  </rfmt>
  <rrc rId="7840" sId="1" ref="A480:XFD480" action="insertRow"/>
  <rfmt sheetId="1" sqref="A480:XFD480">
    <dxf>
      <fill>
        <patternFill>
          <bgColor theme="0"/>
        </patternFill>
      </fill>
    </dxf>
  </rfmt>
  <rcc rId="7841" sId="1" odxf="1" dxf="1">
    <nc r="B480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842" sId="1" odxf="1" dxf="1">
    <nc r="C480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843" sId="1" odxf="1" dxf="1">
    <nc r="D480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80" start="0" length="0">
    <dxf>
      <font>
        <b val="0"/>
        <i/>
        <name val="Times New Roman"/>
        <family val="1"/>
      </font>
    </dxf>
  </rfmt>
  <rcc rId="7844" sId="1">
    <nc r="E480" t="inlineStr">
      <is>
        <t>17000 00000</t>
      </is>
    </nc>
  </rcc>
  <rcc rId="7845" sId="1">
    <nc r="G480">
      <f>G481</f>
    </nc>
  </rcc>
  <rcc rId="7846" sId="1">
    <nc r="G479">
      <f>G480</f>
    </nc>
  </rcc>
  <rfmt sheetId="1" sqref="A480:XFD480" start="0" length="2147483647">
    <dxf>
      <font>
        <i/>
      </font>
    </dxf>
  </rfmt>
  <rfmt sheetId="1" sqref="A480:XFD480" start="0" length="2147483647">
    <dxf>
      <font>
        <i val="0"/>
      </font>
    </dxf>
  </rfmt>
  <rfmt sheetId="1" sqref="A480:XFD480" start="0" length="2147483647">
    <dxf>
      <font>
        <b val="0"/>
      </font>
    </dxf>
  </rfmt>
  <rfmt sheetId="1" sqref="A480:XFD480" start="0" length="2147483647">
    <dxf>
      <font>
        <b/>
      </font>
    </dxf>
  </rfmt>
  <rcc rId="7847" sId="1">
    <nc r="A480" t="inlineStr">
      <is>
        <t>Муниципальная программа "Чистая вода на 2020-2024 годы"</t>
      </is>
    </nc>
  </rcc>
  <rcc rId="7848" sId="1">
    <oc r="G478">
      <f>G484</f>
    </oc>
    <nc r="G478">
      <f>G484+G479</f>
    </nc>
  </rcc>
  <rrc rId="7849" sId="1" ref="A488:XFD493" action="insertRow"/>
  <rfmt sheetId="1" sqref="A488" start="0" length="0">
    <dxf>
      <font>
        <b/>
        <color indexed="8"/>
        <name val="Times New Roman"/>
        <family val="1"/>
      </font>
      <fill>
        <patternFill patternType="solid">
          <bgColor rgb="FF66FFFF"/>
        </patternFill>
      </fill>
    </dxf>
  </rfmt>
  <rcc rId="7850" sId="1" odxf="1" dxf="1">
    <nc r="B488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C488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88" start="0" length="0">
    <dxf>
      <fill>
        <patternFill patternType="solid">
          <bgColor rgb="FF66FFFF"/>
        </patternFill>
      </fill>
    </dxf>
  </rfmt>
  <rfmt sheetId="1" sqref="E488" start="0" length="0">
    <dxf>
      <fill>
        <patternFill patternType="solid">
          <bgColor rgb="FF66FFFF"/>
        </patternFill>
      </fill>
    </dxf>
  </rfmt>
  <rfmt sheetId="1" sqref="F488" start="0" length="0">
    <dxf>
      <fill>
        <patternFill patternType="solid">
          <bgColor rgb="FF66FFFF"/>
        </patternFill>
      </fill>
    </dxf>
  </rfmt>
  <rcc rId="7851" sId="1" odxf="1" dxf="1">
    <nc r="G488">
      <f>G489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fmt sheetId="1" sqref="A489" start="0" length="0">
    <dxf>
      <font>
        <b/>
        <i/>
        <color indexed="8"/>
        <name val="Times New Roman"/>
        <family val="1"/>
      </font>
      <fill>
        <patternFill patternType="solid">
          <bgColor rgb="FFCCFFFF"/>
        </patternFill>
      </fill>
    </dxf>
  </rfmt>
  <rcc rId="7852" sId="1" odxf="1" dxf="1">
    <nc r="B489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C489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D489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E489" start="0" length="0">
    <dxf>
      <fill>
        <patternFill patternType="solid">
          <bgColor rgb="FFCCFFFF"/>
        </patternFill>
      </fill>
    </dxf>
  </rfmt>
  <rfmt sheetId="1" sqref="F489" start="0" length="0">
    <dxf>
      <fill>
        <patternFill patternType="solid">
          <bgColor rgb="FFCCFFFF"/>
        </patternFill>
      </fill>
    </dxf>
  </rfmt>
  <rfmt sheetId="1" sqref="G489" start="0" length="0">
    <dxf>
      <font>
        <b/>
        <i/>
        <name val="Times New Roman"/>
        <family val="1"/>
      </font>
      <fill>
        <patternFill>
          <bgColor rgb="FFCCFFFF"/>
        </patternFill>
      </fill>
    </dxf>
  </rfmt>
  <rcc rId="7853" sId="1">
    <nc r="C488" t="inlineStr">
      <is>
        <t>07</t>
      </is>
    </nc>
  </rcc>
  <rcc rId="7854" sId="1">
    <nc r="C489" t="inlineStr">
      <is>
        <t>07</t>
      </is>
    </nc>
  </rcc>
  <rcc rId="7855" sId="1">
    <nc r="D489" t="inlineStr">
      <is>
        <t>02</t>
      </is>
    </nc>
  </rcc>
  <rfmt sheetId="1" sqref="A495:G495" start="0" length="2147483647">
    <dxf>
      <font>
        <i val="0"/>
        <charset val="204"/>
      </font>
    </dxf>
  </rfmt>
  <rfmt sheetId="1" sqref="A489:G489" start="0" length="2147483647">
    <dxf>
      <font>
        <i val="0"/>
        <charset val="204"/>
      </font>
    </dxf>
  </rfmt>
  <rcc rId="7856" sId="1" xfDxf="1" dxf="1">
    <nc r="A488" t="inlineStr">
      <is>
        <t>ОБРАЗОВАНИЕ</t>
      </is>
    </nc>
    <ndxf>
      <font>
        <b/>
        <color indexed="8"/>
        <name val="Times New Roman"/>
        <family val="1"/>
      </font>
      <fill>
        <patternFill patternType="solid">
          <bgColor rgb="FF66FFFF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7" sId="1" xfDxf="1" dxf="1">
    <nc r="A489" t="inlineStr">
      <is>
        <t>Общее образование</t>
      </is>
    </nc>
    <ndxf>
      <font>
        <b/>
        <color indexed="8"/>
        <name val="Times New Roman"/>
        <family val="1"/>
      </font>
      <fill>
        <patternFill patternType="solid">
          <bgColor rgb="FFCCFFFF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8" sId="1">
    <nc r="A493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7859" sId="1">
    <nc r="B493" t="inlineStr">
      <is>
        <t>971</t>
      </is>
    </nc>
  </rcc>
  <rcc rId="7860" sId="1">
    <nc r="C493" t="inlineStr">
      <is>
        <t>07</t>
      </is>
    </nc>
  </rcc>
  <rcc rId="7861" sId="1">
    <nc r="D493" t="inlineStr">
      <is>
        <t>02</t>
      </is>
    </nc>
  </rcc>
  <rcc rId="7862" sId="1">
    <nc r="E493" t="inlineStr">
      <is>
        <t>99900 S2140</t>
      </is>
    </nc>
  </rcc>
  <rcc rId="7863" sId="1">
    <nc r="F493" t="inlineStr">
      <is>
        <t>414</t>
      </is>
    </nc>
  </rcc>
  <rcc rId="7864" sId="1" numFmtId="4">
    <nc r="G493">
      <v>10056</v>
    </nc>
  </rcc>
  <rcc rId="7865" sId="1">
    <nc r="B492" t="inlineStr">
      <is>
        <t>971</t>
      </is>
    </nc>
  </rcc>
  <rcc rId="7866" sId="1">
    <nc r="C492" t="inlineStr">
      <is>
        <t>07</t>
      </is>
    </nc>
  </rcc>
  <rcc rId="7867" sId="1">
    <nc r="D492" t="inlineStr">
      <is>
        <t>02</t>
      </is>
    </nc>
  </rcc>
  <rcc rId="7868" sId="1">
    <nc r="E492" t="inlineStr">
      <is>
        <t>99900 S2140</t>
      </is>
    </nc>
  </rcc>
  <rcc rId="7869" sId="1">
    <nc r="G492">
      <f>G493</f>
    </nc>
  </rcc>
  <rcc rId="7870" sId="1" xfDxf="1" dxf="1">
    <nc r="A492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1" sId="1" odxf="1" dxf="1">
    <nc r="A491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rc rId="7872" sId="1" ref="A490:XFD490" action="deleteRow">
    <undo index="65535" exp="ref" v="1" dr="G490" r="G489" sId="1"/>
    <rfmt sheetId="1" xfDxf="1" sqref="A490:XFD490" start="0" length="0">
      <dxf>
        <font>
          <name val="Times New Roman CYR"/>
          <family val="1"/>
        </font>
        <alignment wrapText="1"/>
      </dxf>
    </rfmt>
    <rfmt sheetId="1" sqref="A49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73" sId="1">
    <nc r="G489">
      <f>G490</f>
    </nc>
  </rcc>
  <rcc rId="7874" sId="1">
    <nc r="B490" t="inlineStr">
      <is>
        <t>971</t>
      </is>
    </nc>
  </rcc>
  <rcc rId="7875" sId="1">
    <nc r="C490" t="inlineStr">
      <is>
        <t>07</t>
      </is>
    </nc>
  </rcc>
  <rcc rId="7876" sId="1">
    <nc r="D490" t="inlineStr">
      <is>
        <t>02</t>
      </is>
    </nc>
  </rcc>
  <rcc rId="7877" sId="1">
    <nc r="E490" t="inlineStr">
      <is>
        <t>99900 00000</t>
      </is>
    </nc>
  </rcc>
  <rcc rId="7878" sId="1">
    <nc r="G490">
      <f>G491</f>
    </nc>
  </rcc>
  <rfmt sheetId="1" sqref="B490:G490" start="0" length="2147483647">
    <dxf>
      <font>
        <b/>
      </font>
    </dxf>
  </rfmt>
  <rcc rId="7879" sId="1">
    <oc r="G434">
      <f>G435+G455+G478+G493+G500</f>
    </oc>
    <nc r="G434">
      <f>G435+G455+G478+G493+G500+G488</f>
    </nc>
  </rcc>
  <rrc rId="7880" sId="1" ref="A507:XFD510" action="insertRow"/>
  <rcc rId="7881" sId="1">
    <nc r="A510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7882" sId="1">
    <nc r="B510" t="inlineStr">
      <is>
        <t>971</t>
      </is>
    </nc>
  </rcc>
  <rcc rId="7883" sId="1">
    <nc r="C510" t="inlineStr">
      <is>
        <t>11</t>
      </is>
    </nc>
  </rcc>
  <rcc rId="7884" sId="1">
    <nc r="D510" t="inlineStr">
      <is>
        <t>02</t>
      </is>
    </nc>
  </rcc>
  <rcc rId="7885" sId="1">
    <nc r="E510" t="inlineStr">
      <is>
        <t>99900 S2140</t>
      </is>
    </nc>
  </rcc>
  <rcc rId="7886" sId="1">
    <nc r="F510" t="inlineStr">
      <is>
        <t>414</t>
      </is>
    </nc>
  </rcc>
  <rcc rId="7887" sId="1" numFmtId="4">
    <nc r="G510">
      <v>130.78527</v>
    </nc>
  </rcc>
  <rcc rId="7888" sId="1">
    <nc r="B509" t="inlineStr">
      <is>
        <t>971</t>
      </is>
    </nc>
  </rcc>
  <rcc rId="7889" sId="1">
    <nc r="C509" t="inlineStr">
      <is>
        <t>11</t>
      </is>
    </nc>
  </rcc>
  <rcc rId="7890" sId="1">
    <nc r="D509" t="inlineStr">
      <is>
        <t>02</t>
      </is>
    </nc>
  </rcc>
  <rcc rId="7891" sId="1">
    <nc r="E509" t="inlineStr">
      <is>
        <t>99900 S2140</t>
      </is>
    </nc>
  </rcc>
  <rcc rId="7892" sId="1" odxf="1" dxf="1">
    <nc r="A509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7893" sId="1">
    <nc r="G509">
      <f>G510</f>
    </nc>
  </rcc>
  <rcc rId="7894" sId="1" odxf="1" dxf="1">
    <nc r="A50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7895" sId="1">
    <nc r="B508" t="inlineStr">
      <is>
        <t>971</t>
      </is>
    </nc>
  </rcc>
  <rcc rId="7896" sId="1">
    <nc r="C508" t="inlineStr">
      <is>
        <t>11</t>
      </is>
    </nc>
  </rcc>
  <rcc rId="7897" sId="1">
    <nc r="D508" t="inlineStr">
      <is>
        <t>02</t>
      </is>
    </nc>
  </rcc>
  <rcc rId="7898" sId="1">
    <nc r="E508" t="inlineStr">
      <is>
        <t>99900 00000</t>
      </is>
    </nc>
  </rcc>
  <rcc rId="7899" sId="1">
    <nc r="G508">
      <f>G509</f>
    </nc>
  </rcc>
  <rfmt sheetId="1" sqref="B508:G508" start="0" length="2147483647">
    <dxf>
      <font>
        <b/>
      </font>
    </dxf>
  </rfmt>
  <rrc rId="7900" sId="1" ref="A507:XFD507" action="deleteRow">
    <rfmt sheetId="1" xfDxf="1" sqref="A507:XFD507" start="0" length="0">
      <dxf>
        <font>
          <name val="Times New Roman CYR"/>
          <family val="1"/>
        </font>
        <alignment wrapText="1"/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01" sId="1">
    <oc r="G501">
      <f>G502</f>
    </oc>
    <nc r="G501">
      <f>G502+G507</f>
    </nc>
  </rcc>
  <rfmt sheetId="1" sqref="A508:G508" start="0" length="2147483647">
    <dxf>
      <font>
        <i/>
      </font>
    </dxf>
  </rfmt>
  <rcc rId="7902" sId="1" numFmtId="4">
    <oc r="G517">
      <v>11850.8</v>
    </oc>
    <nc r="G517">
      <v>12132.1</v>
    </nc>
  </rcc>
  <rcc rId="7903" sId="1" numFmtId="4">
    <oc r="G519">
      <v>13857.7</v>
    </oc>
    <nc r="G519">
      <v>13483.5</v>
    </nc>
  </rcc>
  <rrc rId="7904" sId="1" ref="A520:XFD523" action="insertRow"/>
  <rcc rId="7905" sId="1" odxf="1" dxf="1">
    <nc r="A523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 patternType="none"/>
      </fill>
      <border outline="0">
        <left/>
      </border>
    </odxf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7906" sId="1">
    <nc r="B523" t="inlineStr">
      <is>
        <t>973</t>
      </is>
    </nc>
  </rcc>
  <rcc rId="7907" sId="1">
    <nc r="C523" t="inlineStr">
      <is>
        <t>07</t>
      </is>
    </nc>
  </rcc>
  <rcc rId="7908" sId="1">
    <nc r="D523" t="inlineStr">
      <is>
        <t>03</t>
      </is>
    </nc>
  </rcc>
  <rcc rId="7909" sId="1">
    <nc r="E523" t="inlineStr">
      <is>
        <t>08401 83160</t>
      </is>
    </nc>
  </rcc>
  <rcc rId="7910" sId="1">
    <nc r="F523" t="inlineStr">
      <is>
        <t>621</t>
      </is>
    </nc>
  </rcc>
  <rcc rId="7911" sId="1" numFmtId="4">
    <nc r="G523">
      <v>30</v>
    </nc>
  </rcc>
  <rcc rId="7912" sId="1">
    <nc r="B522" t="inlineStr">
      <is>
        <t>973</t>
      </is>
    </nc>
  </rcc>
  <rcc rId="7913" sId="1">
    <nc r="C522" t="inlineStr">
      <is>
        <t>07</t>
      </is>
    </nc>
  </rcc>
  <rcc rId="7914" sId="1">
    <nc r="D522" t="inlineStr">
      <is>
        <t>03</t>
      </is>
    </nc>
  </rcc>
  <rcc rId="7915" sId="1">
    <nc r="E522" t="inlineStr">
      <is>
        <t>08401 83160</t>
      </is>
    </nc>
  </rcc>
  <rcc rId="7916" sId="1">
    <nc r="G522">
      <f>G523</f>
    </nc>
  </rcc>
  <rcc rId="7917" sId="1" odxf="1" dxf="1">
    <nc r="A522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 vertical="center"/>
      <border outline="0">
        <left/>
      </border>
    </odxf>
    <ndxf>
      <font>
        <i/>
        <name val="Times New Roman"/>
        <family val="1"/>
      </font>
      <alignment horizontal="general" vertical="top"/>
      <border outline="0">
        <left style="thin">
          <color indexed="64"/>
        </left>
      </border>
    </ndxf>
  </rcc>
  <rfmt sheetId="1" sqref="B522:G522" start="0" length="2147483647">
    <dxf>
      <font>
        <i/>
      </font>
    </dxf>
  </rfmt>
  <rcc rId="7918" sId="1" odxf="1" dxf="1">
    <nc r="A521" t="inlineStr">
      <is>
        <t>Основное мероприятие "Организация и проведение праздничных мероприятий"</t>
      </is>
    </nc>
    <odxf>
      <font>
        <i val="0"/>
        <name val="Times New Roman"/>
        <family val="1"/>
      </font>
      <border outline="0">
        <left/>
      </border>
    </odxf>
    <ndxf>
      <font>
        <i/>
        <name val="Times New Roman"/>
        <family val="1"/>
      </font>
      <border outline="0">
        <left style="thin">
          <color indexed="64"/>
        </left>
      </border>
    </ndxf>
  </rcc>
  <rcc rId="7919" sId="1" odxf="1" dxf="1">
    <nc r="B521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21" start="0" length="0">
    <dxf>
      <font>
        <i/>
        <name val="Times New Roman"/>
        <family val="1"/>
      </font>
    </dxf>
  </rfmt>
  <rfmt sheetId="1" sqref="D521" start="0" length="0">
    <dxf>
      <font>
        <i/>
        <name val="Times New Roman"/>
        <family val="1"/>
      </font>
    </dxf>
  </rfmt>
  <rcc rId="7920" sId="1" odxf="1" dxf="1">
    <nc r="E521" t="inlineStr">
      <is>
        <t>08401 00000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21" sId="1">
    <nc r="C521" t="inlineStr">
      <is>
        <t>07</t>
      </is>
    </nc>
  </rcc>
  <rcc rId="7922" sId="1">
    <nc r="D521" t="inlineStr">
      <is>
        <t>03</t>
      </is>
    </nc>
  </rcc>
  <rcc rId="7923" sId="1">
    <nc r="G521">
      <f>G522</f>
    </nc>
  </rcc>
  <rfmt sheetId="1" sqref="G521" start="0" length="2147483647">
    <dxf>
      <font>
        <i/>
      </font>
    </dxf>
  </rfmt>
  <rcc rId="7924" sId="1" odxf="1" dxf="1">
    <nc r="A520" t="inlineStr">
      <is>
        <t>Подпрограмма «Другие вопросы в области культуры»</t>
      </is>
    </nc>
    <odxf>
      <font>
        <b val="0"/>
        <i val="0"/>
        <name val="Times New Roman"/>
        <family val="1"/>
      </font>
      <border outline="0">
        <left/>
      </border>
    </odxf>
    <ndxf>
      <font>
        <b/>
        <i/>
        <name val="Times New Roman"/>
        <family val="1"/>
      </font>
      <border outline="0">
        <left style="thin">
          <color indexed="64"/>
        </left>
      </border>
    </ndxf>
  </rcc>
  <rcc rId="7925" sId="1" odxf="1" dxf="1">
    <nc r="B520" t="inlineStr">
      <is>
        <t>973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6" sId="1" odxf="1" dxf="1">
    <nc r="C520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7" sId="1" odxf="1" dxf="1">
    <nc r="D520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8" sId="1" odxf="1" dxf="1">
    <nc r="E520" t="inlineStr">
      <is>
        <t>08400 00000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9" sId="1">
    <nc r="G520">
      <f>G521</f>
    </nc>
  </rcc>
  <rcc rId="7930" sId="1">
    <oc r="G513">
      <f>G514</f>
    </oc>
    <nc r="G513">
      <f>G514+G520</f>
    </nc>
  </rcc>
  <rrc rId="7931" sId="1" ref="A534:XFD535" action="insertRow"/>
  <rrc rId="7932" sId="1" ref="A534:XFD535" action="insertRow"/>
  <rrc rId="7933" sId="1" ref="A534:XFD535" action="insertRow"/>
  <rcc rId="7934" sId="1" numFmtId="4">
    <oc r="G541">
      <v>5374.1559999999999</v>
    </oc>
    <nc r="G541">
      <v>8183.82</v>
    </nc>
  </rcc>
  <rcc rId="7935" sId="1" numFmtId="4">
    <oc r="G543">
      <v>9050.9</v>
    </oc>
    <nc r="G543">
      <v>6118.8990000000003</v>
    </nc>
  </rcc>
  <rcc rId="7936" sId="1" odxf="1" dxf="1">
    <nc r="A5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name val="Times New Roman"/>
        <family val="1"/>
      </font>
      <alignment vertical="center"/>
    </odxf>
    <ndxf>
      <font>
        <i val="0"/>
        <name val="Times New Roman"/>
        <family val="1"/>
      </font>
      <alignment vertical="top"/>
    </ndxf>
  </rcc>
  <rcc rId="7937" sId="1">
    <nc r="B539" t="inlineStr">
      <is>
        <t>973</t>
      </is>
    </nc>
  </rcc>
  <rcc rId="7938" sId="1">
    <nc r="C539" t="inlineStr">
      <is>
        <t>08</t>
      </is>
    </nc>
  </rcc>
  <rcc rId="7939" sId="1">
    <nc r="D539" t="inlineStr">
      <is>
        <t>01</t>
      </is>
    </nc>
  </rcc>
  <rcc rId="7940" sId="1">
    <nc r="E539" t="inlineStr">
      <is>
        <t>08101 S2160</t>
      </is>
    </nc>
  </rcc>
  <rcc rId="7941" sId="1">
    <nc r="F539" t="inlineStr">
      <is>
        <t>611</t>
      </is>
    </nc>
  </rcc>
  <rcc rId="7942" sId="1" numFmtId="4">
    <nc r="G539">
      <v>3000</v>
    </nc>
  </rcc>
  <rfmt sheetId="1" sqref="B539:G539" start="0" length="2147483647">
    <dxf>
      <font>
        <i val="0"/>
      </font>
    </dxf>
  </rfmt>
  <rcc rId="7943" sId="1" odxf="1" dxf="1">
    <nc r="B538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4" sId="1" odxf="1" dxf="1">
    <nc r="C538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5" sId="1" odxf="1" dxf="1">
    <nc r="D538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6" sId="1" odxf="1" dxf="1">
    <nc r="E538" t="inlineStr">
      <is>
        <t>08101 S2160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538:XFD538" start="0" length="2147483647">
    <dxf>
      <font>
        <i val="0"/>
      </font>
    </dxf>
  </rfmt>
  <rfmt sheetId="1" sqref="A538:XFD538" start="0" length="2147483647">
    <dxf>
      <font>
        <i/>
      </font>
    </dxf>
  </rfmt>
  <rcc rId="7947" sId="1">
    <nc r="G538">
      <f>G539</f>
    </nc>
  </rcc>
  <rcc rId="7948" sId="1" xfDxf="1" dxf="1">
    <nc r="A538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9" sId="1" xfDxf="1" dxf="1">
    <nc r="A537" t="inlineStr">
      <is>
        <t>Субсидии бюджетным учреждениям на иные цели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37" start="0" length="2147483647">
    <dxf>
      <font>
        <i val="0"/>
      </font>
    </dxf>
  </rfmt>
  <rcc rId="7950" sId="1">
    <nc r="B537" t="inlineStr">
      <is>
        <t>973</t>
      </is>
    </nc>
  </rcc>
  <rcc rId="7951" sId="1">
    <nc r="C537" t="inlineStr">
      <is>
        <t>08</t>
      </is>
    </nc>
  </rcc>
  <rcc rId="7952" sId="1">
    <nc r="D537" t="inlineStr">
      <is>
        <t>01</t>
      </is>
    </nc>
  </rcc>
  <rcc rId="7953" sId="1">
    <nc r="E537" t="inlineStr">
      <is>
        <t>08101 R5190</t>
      </is>
    </nc>
  </rcc>
  <rcc rId="7954" sId="1">
    <nc r="F537" t="inlineStr">
      <is>
        <t>612</t>
      </is>
    </nc>
  </rcc>
  <rcc rId="7955" sId="1" numFmtId="4">
    <nc r="G537">
      <v>256.46740999999997</v>
    </nc>
  </rcc>
  <rfmt sheetId="1" sqref="B537:G537" start="0" length="2147483647">
    <dxf>
      <font>
        <i val="0"/>
      </font>
    </dxf>
  </rfmt>
  <rcc rId="7956" sId="1" odxf="1" dxf="1">
    <nc r="B536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7" sId="1" odxf="1" dxf="1">
    <nc r="C53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8" sId="1" odxf="1" dxf="1">
    <nc r="D53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9" sId="1" odxf="1" dxf="1">
    <nc r="E536" t="inlineStr">
      <is>
        <t>08101 R5190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536:XFD536" start="0" length="2147483647">
    <dxf>
      <font>
        <i val="0"/>
      </font>
    </dxf>
  </rfmt>
  <rfmt sheetId="1" sqref="A536:XFD536" start="0" length="2147483647">
    <dxf>
      <font>
        <i/>
      </font>
    </dxf>
  </rfmt>
  <rcc rId="7960" sId="1">
    <nc r="G536">
      <f>G537</f>
    </nc>
  </rcc>
  <rcc rId="7961" sId="1" xfDxf="1" dxf="1">
    <nc r="A536" t="inlineStr">
      <is>
        <t>Комплектование книжных фондов библиотек муниципальных образований и государственных библиотек городов Москвы и Санкт-Петербурга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962" sId="1" ref="A534:XFD534" action="deleteRow">
    <rfmt sheetId="1" xfDxf="1" sqref="A534:XFD534" start="0" length="0">
      <dxf>
        <font>
          <i/>
          <name val="Times New Roman CYR"/>
          <family val="1"/>
        </font>
        <alignment wrapText="1"/>
      </dxf>
    </rfmt>
    <rfmt sheetId="1" sqref="A53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63" sId="1" ref="A534:XFD534" action="deleteRow">
    <rfmt sheetId="1" xfDxf="1" sqref="A534:XFD534" start="0" length="0">
      <dxf>
        <font>
          <i/>
          <name val="Times New Roman CYR"/>
          <family val="1"/>
        </font>
        <alignment wrapText="1"/>
      </dxf>
    </rfmt>
    <rfmt sheetId="1" sqref="A53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4" sId="1">
    <oc r="G533">
      <f>G538+G540</f>
    </oc>
    <nc r="G533">
      <f>G538+G540+G536+G534</f>
    </nc>
  </rcc>
  <rcc rId="7965" sId="1" numFmtId="4">
    <oc r="G545">
      <v>9722.6280000000006</v>
    </oc>
    <nc r="G545">
      <v>13605.79</v>
    </nc>
  </rcc>
  <rcc rId="7966" sId="1" numFmtId="4">
    <oc r="G547">
      <v>14700.9</v>
    </oc>
    <nc r="G547">
      <v>8340.9</v>
    </nc>
  </rcc>
  <rrc rId="7967" sId="1" ref="A544:XFD545" action="insertRow"/>
  <rrc rId="7968" sId="1" ref="A544:XFD545" action="insertRow"/>
  <rcc rId="7969" sId="1" odxf="1" dxf="1">
    <nc r="A54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0" sId="1">
    <nc r="B547" t="inlineStr">
      <is>
        <t>973</t>
      </is>
    </nc>
  </rcc>
  <rcc rId="7971" sId="1">
    <nc r="C547" t="inlineStr">
      <is>
        <t>08</t>
      </is>
    </nc>
  </rcc>
  <rcc rId="7972" sId="1">
    <nc r="D547" t="inlineStr">
      <is>
        <t>01</t>
      </is>
    </nc>
  </rcc>
  <rcc rId="7973" sId="1">
    <nc r="F547" t="inlineStr">
      <is>
        <t>621</t>
      </is>
    </nc>
  </rcc>
  <rfmt sheetId="1" sqref="B547:G547" start="0" length="2147483647">
    <dxf>
      <font>
        <i val="0"/>
      </font>
    </dxf>
  </rfmt>
  <rcc rId="7974" sId="1">
    <nc r="E547" t="inlineStr">
      <is>
        <t>08201 S2160</t>
      </is>
    </nc>
  </rcc>
  <rcc rId="7975" sId="1" numFmtId="4">
    <nc r="G547">
      <v>6000</v>
    </nc>
  </rcc>
  <rcc rId="7976" sId="1">
    <nc r="G546">
      <f>G547</f>
    </nc>
  </rcc>
  <rcc rId="7977" sId="1" odxf="1" dxf="1">
    <nc r="B546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8" sId="1" odxf="1" dxf="1">
    <nc r="C54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9" sId="1" odxf="1" dxf="1">
    <nc r="D54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80" sId="1" odxf="1" dxf="1">
    <nc r="E546" t="inlineStr">
      <is>
        <t>08201 S2160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81" sId="1" xfDxf="1" dxf="1">
    <nc r="A546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546:E546" start="0" length="2147483647">
    <dxf>
      <font>
        <i/>
      </font>
    </dxf>
  </rfmt>
  <rcc rId="7982" sId="1">
    <nc r="F545" t="inlineStr">
      <is>
        <t>622</t>
      </is>
    </nc>
  </rcc>
  <rcc rId="7983" sId="1">
    <nc r="B545" t="inlineStr">
      <is>
        <t>973</t>
      </is>
    </nc>
  </rcc>
  <rcc rId="7984" sId="1">
    <nc r="C545" t="inlineStr">
      <is>
        <t>08</t>
      </is>
    </nc>
  </rcc>
  <rcc rId="7985" sId="1">
    <nc r="D545" t="inlineStr">
      <is>
        <t>01</t>
      </is>
    </nc>
  </rcc>
  <rcc rId="7986" sId="1">
    <nc r="E545" t="inlineStr">
      <is>
        <t>08201 L4670</t>
      </is>
    </nc>
  </rcc>
  <rfmt sheetId="1" sqref="A545:XFD545" start="0" length="2147483647">
    <dxf>
      <font>
        <i val="0"/>
      </font>
    </dxf>
  </rfmt>
  <rcc rId="7987" sId="1" numFmtId="4">
    <nc r="G545">
      <v>983.31807000000003</v>
    </nc>
  </rcc>
  <rcc rId="7988" sId="1">
    <nc r="A545" t="inlineStr">
      <is>
        <t>Субсидии автономным учреждениям на иные цели</t>
      </is>
    </nc>
  </rcc>
  <rcc rId="7989" sId="1" odxf="1" dxf="1">
    <nc r="B544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0" sId="1" odxf="1" dxf="1">
    <nc r="C544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1" sId="1" odxf="1" dxf="1">
    <nc r="D544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2" sId="1" odxf="1" dxf="1">
    <nc r="E544" t="inlineStr">
      <is>
        <t>08201 L4670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3" sId="1">
    <nc r="G544">
      <f>G545</f>
    </nc>
  </rcc>
  <rfmt sheetId="1" sqref="B544:E544" start="0" length="2147483647">
    <dxf>
      <font>
        <i/>
      </font>
    </dxf>
  </rfmt>
  <rfmt sheetId="1" sqref="A544" start="0" length="2147483647">
    <dxf>
      <font>
        <i val="0"/>
      </font>
    </dxf>
  </rfmt>
  <rfmt sheetId="1" sqref="A544" start="0" length="2147483647">
    <dxf>
      <font>
        <i/>
      </font>
    </dxf>
  </rfmt>
  <rcc rId="7994" sId="1">
    <nc r="A544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</rcc>
  <rcc rId="7995" sId="1">
    <oc r="G543">
      <f>G548+G550</f>
    </oc>
    <nc r="G543">
      <f>G548+G550+G546+G544</f>
    </nc>
  </rcc>
  <rcc rId="7996" sId="1" numFmtId="4">
    <oc r="G555">
      <v>1284</v>
    </oc>
    <nc r="G555">
      <v>953.00099999999998</v>
    </nc>
  </rcc>
  <rrc rId="7997" sId="1" ref="A556:XFD556" action="insertRow"/>
  <rcc rId="7998" sId="1">
    <nc r="F556" t="inlineStr">
      <is>
        <t>622</t>
      </is>
    </nc>
  </rcc>
  <rcc rId="7999" sId="1" odxf="1" dxf="1">
    <nc r="A556" t="inlineStr">
      <is>
        <t>Субсидии автономным учреждениям на иные цели</t>
      </is>
    </nc>
    <odxf>
      <alignment vertical="top"/>
    </odxf>
    <ndxf>
      <alignment vertical="center"/>
    </ndxf>
  </rcc>
  <rcc rId="8000" sId="1">
    <nc r="B556" t="inlineStr">
      <is>
        <t>973</t>
      </is>
    </nc>
  </rcc>
  <rcc rId="8001" sId="1">
    <nc r="C556" t="inlineStr">
      <is>
        <t>08</t>
      </is>
    </nc>
  </rcc>
  <rcc rId="8002" sId="1">
    <nc r="D556" t="inlineStr">
      <is>
        <t>01</t>
      </is>
    </nc>
  </rcc>
  <rcc rId="8003" sId="1">
    <nc r="E556" t="inlineStr">
      <is>
        <t>08401 83160</t>
      </is>
    </nc>
  </rcc>
  <rcc rId="8004" sId="1" numFmtId="4">
    <nc r="G556">
      <v>129</v>
    </nc>
  </rcc>
  <rcc rId="8005" sId="1">
    <oc r="G554">
      <f>SUM(G555:G555)</f>
    </oc>
    <nc r="G554">
      <f>SUM(G555:G556)</f>
    </nc>
  </rcc>
  <rrc rId="8006" sId="1" ref="A557:XFD559" action="insertRow"/>
  <rcc rId="8007" sId="1">
    <nc r="A55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008" sId="1">
    <nc r="B559" t="inlineStr">
      <is>
        <t>973</t>
      </is>
    </nc>
  </rcc>
  <rcc rId="8009" sId="1">
    <nc r="C559" t="inlineStr">
      <is>
        <t>08</t>
      </is>
    </nc>
  </rcc>
  <rcc rId="8010" sId="1">
    <nc r="D559" t="inlineStr">
      <is>
        <t>01</t>
      </is>
    </nc>
  </rcc>
  <rcc rId="8011" sId="1">
    <nc r="E559" t="inlineStr">
      <is>
        <t>22002 S5060</t>
      </is>
    </nc>
  </rcc>
  <rcc rId="8012" sId="1">
    <nc r="F559" t="inlineStr">
      <is>
        <t>621</t>
      </is>
    </nc>
  </rcc>
  <rcc rId="8013" sId="1" numFmtId="4">
    <nc r="G559">
      <v>720</v>
    </nc>
  </rcc>
  <rcc rId="8014" sId="1">
    <nc r="B558" t="inlineStr">
      <is>
        <t>973</t>
      </is>
    </nc>
  </rcc>
  <rcc rId="8015" sId="1">
    <nc r="C558" t="inlineStr">
      <is>
        <t>08</t>
      </is>
    </nc>
  </rcc>
  <rcc rId="8016" sId="1">
    <nc r="D558" t="inlineStr">
      <is>
        <t>01</t>
      </is>
    </nc>
  </rcc>
  <rcc rId="8017" sId="1">
    <nc r="E558" t="inlineStr">
      <is>
        <t>22002 S5060</t>
      </is>
    </nc>
  </rcc>
  <rcc rId="8018" sId="1">
    <nc r="G558">
      <f>G559</f>
    </nc>
  </rcc>
  <rcc rId="8019" sId="1">
    <nc r="A558" t="inlineStr">
      <is>
        <t>Разработка, принятие и софинансирование муниципальных программ по сохранению и развитию бурятского языка</t>
      </is>
    </nc>
  </rcc>
  <rfmt sheetId="1" sqref="A558:XFD558" start="0" length="2147483647">
    <dxf>
      <font>
        <i/>
      </font>
    </dxf>
  </rfmt>
  <rcc rId="8020" sId="1">
    <nc r="B557" t="inlineStr">
      <is>
        <t>973</t>
      </is>
    </nc>
  </rcc>
  <rcc rId="8021" sId="1">
    <nc r="C557" t="inlineStr">
      <is>
        <t>08</t>
      </is>
    </nc>
  </rcc>
  <rcc rId="8022" sId="1">
    <nc r="D557" t="inlineStr">
      <is>
        <t>01</t>
      </is>
    </nc>
  </rcc>
  <rcc rId="8023" sId="1">
    <nc r="E557" t="inlineStr">
      <is>
        <t>22002 00000</t>
      </is>
    </nc>
  </rcc>
  <rcc rId="8024" sId="1">
    <nc r="G557">
      <f>G558</f>
    </nc>
  </rcc>
  <rcc rId="8025" sId="1" xfDxf="1" dxf="1">
    <nc r="A557" t="inlineStr">
      <is>
        <t>Основное мероприятие "Организация деятельности по обеспечению сохранения и развития бурятского языка"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7:XFD557" start="0" length="2147483647">
    <dxf>
      <font>
        <i/>
      </font>
    </dxf>
  </rfmt>
  <rrc rId="8026" sId="1" ref="A557:XFD557" action="insertRow"/>
  <rcc rId="8027" sId="1">
    <nc r="B557" t="inlineStr">
      <is>
        <t>973</t>
      </is>
    </nc>
  </rcc>
  <rcc rId="8028" sId="1">
    <nc r="C557" t="inlineStr">
      <is>
        <t>08</t>
      </is>
    </nc>
  </rcc>
  <rcc rId="8029" sId="1">
    <nc r="D557" t="inlineStr">
      <is>
        <t>01</t>
      </is>
    </nc>
  </rcc>
  <rcc rId="8030" sId="1">
    <nc r="E557" t="inlineStr">
      <is>
        <t>22000 00000</t>
      </is>
    </nc>
  </rcc>
  <rcc rId="8031" sId="1">
    <nc r="G557">
      <f>G558</f>
    </nc>
  </rcc>
  <rcc rId="8032" sId="1" xfDxf="1" dxf="1">
    <nc r="A557" t="inlineStr">
      <is>
        <t>Муниципальная программа «Сохранение и развитие бурятского языка в Селенгинском районе на 2021-2024 годы"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7:XFD557" start="0" length="2147483647">
    <dxf>
      <font>
        <b/>
      </font>
    </dxf>
  </rfmt>
  <rcc rId="8033" sId="1">
    <oc r="G530">
      <f>G531+G561</f>
    </oc>
    <nc r="G530">
      <f>G531+G561+G557</f>
    </nc>
  </rcc>
  <rrc rId="8034" sId="1" ref="A562:XFD563" action="insertRow"/>
  <rcc rId="8035" sId="1" odxf="1" dxf="1">
    <nc r="A563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36" sId="1">
    <nc r="B563" t="inlineStr">
      <is>
        <t>973</t>
      </is>
    </nc>
  </rcc>
  <rcc rId="8037" sId="1">
    <nc r="C563" t="inlineStr">
      <is>
        <t>08</t>
      </is>
    </nc>
  </rcc>
  <rcc rId="8038" sId="1">
    <nc r="D563" t="inlineStr">
      <is>
        <t>01</t>
      </is>
    </nc>
  </rcc>
  <rcc rId="8039" sId="1">
    <nc r="E563" t="inlineStr">
      <is>
        <t>99900 82900</t>
      </is>
    </nc>
  </rcc>
  <rcc rId="8040" sId="1">
    <nc r="F563" t="inlineStr">
      <is>
        <t>540</t>
      </is>
    </nc>
  </rcc>
  <rfmt sheetId="1" sqref="B563:G563" start="0" length="2147483647">
    <dxf>
      <font>
        <b val="0"/>
      </font>
    </dxf>
  </rfmt>
  <rcc rId="8041" sId="1" numFmtId="4">
    <nc r="G563">
      <v>100</v>
    </nc>
  </rcc>
  <rcc rId="8042" sId="1" odxf="1" dxf="1">
    <nc r="B562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3" sId="1" odxf="1" dxf="1">
    <nc r="C562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4" sId="1" odxf="1" dxf="1">
    <nc r="D562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5" sId="1" odxf="1" dxf="1">
    <nc r="E562" t="inlineStr">
      <is>
        <t>99900 82900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6" sId="1">
    <nc r="G562">
      <f>G563</f>
    </nc>
  </rcc>
  <rfmt sheetId="1" sqref="A562:XFD562" start="0" length="2147483647">
    <dxf>
      <font>
        <b val="0"/>
      </font>
    </dxf>
  </rfmt>
  <rfmt sheetId="1" sqref="A562:XFD562" start="0" length="2147483647">
    <dxf>
      <font>
        <i/>
      </font>
    </dxf>
  </rfmt>
  <rcc rId="8047" sId="1">
    <nc r="A562" t="inlineStr">
      <is>
        <t>Прочие мероприятия , связанные с выполнением обязательств ОМСУ</t>
      </is>
    </nc>
  </rcc>
  <rrc rId="8048" sId="1" ref="A564:XFD565" action="insertRow"/>
  <rcc rId="8049" sId="1">
    <nc r="F565" t="inlineStr">
      <is>
        <t>612</t>
      </is>
    </nc>
  </rcc>
  <rcc rId="8050" sId="1">
    <nc r="B565" t="inlineStr">
      <is>
        <t>973</t>
      </is>
    </nc>
  </rcc>
  <rcc rId="8051" sId="1">
    <nc r="C565" t="inlineStr">
      <is>
        <t>08</t>
      </is>
    </nc>
  </rcc>
  <rcc rId="8052" sId="1">
    <nc r="D565" t="inlineStr">
      <is>
        <t>01</t>
      </is>
    </nc>
  </rcc>
  <rcc rId="8053" sId="1">
    <nc r="E565" t="inlineStr">
      <is>
        <t>99900 S2140</t>
      </is>
    </nc>
  </rcc>
  <rcc rId="8054" sId="1" numFmtId="4">
    <nc r="G565">
      <v>94.2</v>
    </nc>
  </rcc>
  <rcc rId="8055" sId="1">
    <nc r="A565" t="inlineStr">
      <is>
        <t>Субсидии бюджетным учреждениям на иные цели</t>
      </is>
    </nc>
  </rcc>
  <rcc rId="8056" sId="1">
    <nc r="G564">
      <f>G565</f>
    </nc>
  </rcc>
  <rcc rId="8057" sId="1">
    <nc r="B564" t="inlineStr">
      <is>
        <t>973</t>
      </is>
    </nc>
  </rcc>
  <rcc rId="8058" sId="1">
    <nc r="C564" t="inlineStr">
      <is>
        <t>08</t>
      </is>
    </nc>
  </rcc>
  <rcc rId="8059" sId="1">
    <nc r="D564" t="inlineStr">
      <is>
        <t>01</t>
      </is>
    </nc>
  </rcc>
  <rcc rId="8060" sId="1">
    <nc r="E564" t="inlineStr">
      <is>
        <t>99900 S2140</t>
      </is>
    </nc>
  </rcc>
  <rfmt sheetId="1" sqref="A564:XFD564" start="0" length="2147483647">
    <dxf>
      <font>
        <i/>
      </font>
    </dxf>
  </rfmt>
  <rcc rId="8061" sId="1">
    <nc r="A564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cc rId="8062" sId="1">
    <oc r="G561">
      <f>G564</f>
    </oc>
    <nc r="G561">
      <f>G566+G562+G564</f>
    </nc>
  </rcc>
  <rcc rId="8063" sId="1" numFmtId="4">
    <oc r="G567">
      <v>5154.2160000000003</v>
    </oc>
    <nc r="G567">
      <v>7336.99</v>
    </nc>
  </rcc>
  <rcc rId="8064" sId="1" numFmtId="4">
    <oc r="G573">
      <v>639.79999999999995</v>
    </oc>
    <nc r="G573">
      <v>529.79999999999995</v>
    </nc>
  </rcc>
  <rcc rId="8065" sId="1" numFmtId="4">
    <oc r="G574">
      <v>193.2</v>
    </oc>
    <nc r="G574">
      <v>160</v>
    </nc>
  </rcc>
  <rcc rId="8066" sId="1" numFmtId="4">
    <oc r="G576">
      <v>6924.5</v>
    </oc>
    <nc r="G576">
      <v>5718.5</v>
    </nc>
  </rcc>
  <rcc rId="8067" sId="1" numFmtId="4">
    <oc r="G577">
      <v>2091.1999999999998</v>
    </oc>
    <nc r="G577">
      <v>1608.7</v>
    </nc>
  </rcc>
  <rcc rId="8068" sId="1" numFmtId="4">
    <oc r="G578">
      <v>40.700000000000003</v>
    </oc>
    <nc r="G578">
      <v>130.69999999999999</v>
    </nc>
  </rcc>
  <rcc rId="8069" sId="1" numFmtId="4">
    <oc r="G579">
      <v>252</v>
    </oc>
    <nc r="G579">
      <v>369.2</v>
    </nc>
  </rcc>
  <rrc rId="8070" sId="1" ref="A619:XFD619" action="insertRow"/>
  <rcc rId="8071" sId="1">
    <nc r="F619" t="inlineStr">
      <is>
        <t>112</t>
      </is>
    </nc>
  </rcc>
  <rfmt sheetId="1" sqref="A619:XFD619" start="0" length="2147483647">
    <dxf>
      <font>
        <i val="0"/>
      </font>
    </dxf>
  </rfmt>
  <rcc rId="8072" sId="1">
    <nc r="B619" t="inlineStr">
      <is>
        <t>975</t>
      </is>
    </nc>
  </rcc>
  <rcc rId="8073" sId="1">
    <nc r="C619" t="inlineStr">
      <is>
        <t>11</t>
      </is>
    </nc>
  </rcc>
  <rcc rId="8074" sId="1">
    <nc r="D619" t="inlineStr">
      <is>
        <t>02</t>
      </is>
    </nc>
  </rcc>
  <rcc rId="8075" sId="1">
    <nc r="E619" t="inlineStr">
      <is>
        <t>09101 82600</t>
      </is>
    </nc>
  </rcc>
  <rcc rId="8076" sId="1">
    <nc r="A619" t="inlineStr">
      <is>
        <t>Иные выплаты персоналу учреждений, за исключением фонда оплаты труда</t>
      </is>
    </nc>
  </rcc>
  <rcc rId="8077" sId="1" numFmtId="4">
    <nc r="G619">
      <v>10</v>
    </nc>
  </rcc>
  <rcc rId="8078" sId="1" numFmtId="4">
    <oc r="G620">
      <v>1250</v>
    </oc>
    <nc r="G620">
      <v>1094.5</v>
    </nc>
  </rcc>
  <rrc rId="8079" sId="1" ref="A621:XFD621" action="insertRow"/>
  <rcc rId="8080" sId="1">
    <nc r="B621" t="inlineStr">
      <is>
        <t>975</t>
      </is>
    </nc>
  </rcc>
  <rcc rId="8081" sId="1">
    <nc r="C621" t="inlineStr">
      <is>
        <t>11</t>
      </is>
    </nc>
  </rcc>
  <rcc rId="8082" sId="1">
    <nc r="D621" t="inlineStr">
      <is>
        <t>02</t>
      </is>
    </nc>
  </rcc>
  <rcc rId="8083" sId="1">
    <nc r="E621" t="inlineStr">
      <is>
        <t>09101 82600</t>
      </is>
    </nc>
  </rcc>
  <rcc rId="8084" sId="1">
    <nc r="F621" t="inlineStr">
      <is>
        <t>350</t>
      </is>
    </nc>
  </rcc>
  <rcc rId="8085" sId="1">
    <nc r="A621" t="inlineStr">
      <is>
        <t>Премии и гранты</t>
      </is>
    </nc>
  </rcc>
  <rcc rId="8086" sId="1" numFmtId="4">
    <nc r="G621">
      <v>145.5</v>
    </nc>
  </rcc>
  <rcc rId="8087" sId="1">
    <oc r="G618">
      <f>SUM(G620:G620)</f>
    </oc>
    <nc r="G618">
      <f>SUM(G619:G621)</f>
    </nc>
  </rcc>
  <rcc rId="8088" sId="1" numFmtId="4">
    <oc r="G625">
      <f>676.8+1954.4</f>
    </oc>
    <nc r="G625">
      <v>2666.6</v>
    </nc>
  </rcc>
  <rcc rId="8089" sId="1" numFmtId="4">
    <oc r="G626">
      <f>204.4+590.2</f>
    </oc>
    <nc r="G626">
      <v>805.3</v>
    </nc>
  </rcc>
  <rcc rId="8090" sId="1" numFmtId="4">
    <oc r="G635">
      <f>25141.9+1150</f>
    </oc>
    <nc r="G635">
      <v>19291.900000000001</v>
    </nc>
  </rcc>
  <rrc rId="8091" sId="1" ref="A636:XFD637" action="insertRow"/>
  <rcc rId="8092" sId="1">
    <nc r="A63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093" sId="1">
    <nc r="F637" t="inlineStr">
      <is>
        <t>611</t>
      </is>
    </nc>
  </rcc>
  <rcc rId="8094" sId="1">
    <nc r="B637" t="inlineStr">
      <is>
        <t>975</t>
      </is>
    </nc>
  </rcc>
  <rcc rId="8095" sId="1">
    <nc r="C637" t="inlineStr">
      <is>
        <t>11</t>
      </is>
    </nc>
  </rcc>
  <rcc rId="8096" sId="1">
    <nc r="D637" t="inlineStr">
      <is>
        <t>03</t>
      </is>
    </nc>
  </rcc>
  <rcc rId="8097" sId="1">
    <nc r="E637" t="inlineStr">
      <is>
        <t>09301 S2160</t>
      </is>
    </nc>
  </rcc>
  <rcc rId="8098" sId="1" numFmtId="4">
    <nc r="G637">
      <v>7000</v>
    </nc>
  </rcc>
  <rcc rId="8099" sId="1">
    <nc r="B636" t="inlineStr">
      <is>
        <t>975</t>
      </is>
    </nc>
  </rcc>
  <rcc rId="8100" sId="1">
    <nc r="C636" t="inlineStr">
      <is>
        <t>11</t>
      </is>
    </nc>
  </rcc>
  <rcc rId="8101" sId="1">
    <nc r="D636" t="inlineStr">
      <is>
        <t>03</t>
      </is>
    </nc>
  </rcc>
  <rcc rId="8102" sId="1">
    <nc r="E636" t="inlineStr">
      <is>
        <t>09301 S2160</t>
      </is>
    </nc>
  </rcc>
  <rcc rId="8103" sId="1">
    <nc r="G636">
      <f>G637</f>
    </nc>
  </rcc>
  <rcc rId="8104" sId="1">
    <nc r="A636" t="inlineStr">
      <is>
        <t>Исполнение расходных обязательств муниципальных районов (городских округов)</t>
      </is>
    </nc>
  </rcc>
  <rfmt sheetId="1" sqref="A636:XFD636" start="0" length="2147483647">
    <dxf>
      <font>
        <i/>
      </font>
    </dxf>
  </rfmt>
  <rcc rId="8105" sId="1">
    <oc r="G633">
      <f>G634+G638</f>
    </oc>
    <nc r="G633">
      <f>G634+G638+G636</f>
    </nc>
  </rcc>
  <rrc rId="8106" sId="1" ref="A640:XFD640" action="insertRow"/>
  <rrc rId="8107" sId="1" ref="A640:XFD640" action="insertRow"/>
  <rrc rId="8108" sId="1" ref="A640:XFD640" action="insertRow"/>
  <rcc rId="8109" sId="1">
    <nc r="A642" t="inlineStr">
      <is>
        <t>Субсидии бюджетным учреждениям на иные цели</t>
      </is>
    </nc>
  </rcc>
  <rcc rId="8110" sId="1">
    <nc r="F642" t="inlineStr">
      <is>
        <t>612</t>
      </is>
    </nc>
  </rcc>
  <rcc rId="8111" sId="1" numFmtId="4">
    <nc r="G642">
      <v>200</v>
    </nc>
  </rcc>
  <rcc rId="8112" sId="1">
    <nc r="B642" t="inlineStr">
      <is>
        <t>975</t>
      </is>
    </nc>
  </rcc>
  <rcc rId="8113" sId="1">
    <nc r="C642" t="inlineStr">
      <is>
        <t>11</t>
      </is>
    </nc>
  </rcc>
  <rcc rId="8114" sId="1">
    <nc r="D642" t="inlineStr">
      <is>
        <t>03</t>
      </is>
    </nc>
  </rcc>
  <rcc rId="8115" sId="1">
    <nc r="E642" t="inlineStr">
      <is>
        <t>99900 S2140</t>
      </is>
    </nc>
  </rcc>
  <rcc rId="8116" sId="1">
    <nc r="B641" t="inlineStr">
      <is>
        <t>975</t>
      </is>
    </nc>
  </rcc>
  <rcc rId="8117" sId="1">
    <nc r="C641" t="inlineStr">
      <is>
        <t>11</t>
      </is>
    </nc>
  </rcc>
  <rcc rId="8118" sId="1">
    <nc r="D641" t="inlineStr">
      <is>
        <t>03</t>
      </is>
    </nc>
  </rcc>
  <rcc rId="8119" sId="1">
    <nc r="E641" t="inlineStr">
      <is>
        <t>99900 S2140</t>
      </is>
    </nc>
  </rcc>
  <rcc rId="8120" sId="1">
    <nc r="G641">
      <f>G642</f>
    </nc>
  </rcc>
  <rcc rId="8121" sId="1">
    <nc r="A641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641:XFD641" start="0" length="2147483647">
    <dxf>
      <font>
        <i/>
      </font>
    </dxf>
  </rfmt>
  <rcc rId="8122" sId="1">
    <nc r="E640" t="inlineStr">
      <is>
        <t>99900 00000</t>
      </is>
    </nc>
  </rcc>
  <rcc rId="8123" sId="1">
    <nc r="G640">
      <f>G641</f>
    </nc>
  </rcc>
  <rcc rId="8124" sId="1" odxf="1" dxf="1">
    <nc r="B640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5" sId="1" odxf="1" dxf="1">
    <nc r="C64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6" sId="1" odxf="1" dxf="1">
    <nc r="D64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7" sId="1">
    <nc r="A640" t="inlineStr">
      <is>
        <t>Непрограммные расходы</t>
      </is>
    </nc>
  </rcc>
  <rfmt sheetId="1" sqref="A640:XFD640" start="0" length="2147483647">
    <dxf>
      <font>
        <b/>
      </font>
    </dxf>
  </rfmt>
  <rfmt sheetId="1" sqref="A640:XFD640" start="0" length="2147483647">
    <dxf>
      <font>
        <i/>
      </font>
    </dxf>
  </rfmt>
  <rfmt sheetId="1" sqref="A640:XFD640" start="0" length="2147483647">
    <dxf>
      <font>
        <i val="0"/>
      </font>
    </dxf>
  </rfmt>
  <rcc rId="8128" sId="1">
    <oc r="G630">
      <f>G631</f>
    </oc>
    <nc r="G630">
      <f>G631+G640</f>
    </nc>
  </rcc>
  <rcc rId="8129" sId="1" numFmtId="4">
    <oc r="G648">
      <v>621.9</v>
    </oc>
    <nc r="G648">
      <v>511.9</v>
    </nc>
  </rcc>
  <rcc rId="8130" sId="1" numFmtId="4">
    <oc r="G649">
      <v>187.8</v>
    </oc>
    <nc r="G649">
      <v>154.6</v>
    </nc>
  </rcc>
  <rcc rId="8131" sId="1" numFmtId="4">
    <oc r="G651">
      <f>1877.4+517.3</f>
    </oc>
    <nc r="G651">
      <v>1767.5</v>
    </nc>
  </rcc>
  <rcc rId="8132" sId="1" numFmtId="4">
    <oc r="G652">
      <f>567+156.2</f>
    </oc>
    <nc r="G652">
      <v>533.79999999999995</v>
    </nc>
  </rcc>
  <rcc rId="8133" sId="1" numFmtId="4">
    <oc r="G653">
      <v>31.8</v>
    </oc>
    <nc r="G653">
      <v>37.799999999999997</v>
    </nc>
  </rcc>
  <rcc rId="8134" sId="1" numFmtId="4">
    <oc r="G654">
      <v>189.95918</v>
    </oc>
    <nc r="G654">
      <v>183.95918</v>
    </nc>
  </rcc>
  <rcc rId="8135" sId="1" numFmtId="4">
    <oc r="G686">
      <v>8630.0681999999997</v>
    </oc>
    <nc r="G686">
      <v>0</v>
    </nc>
  </rcc>
  <rrc rId="8136" sId="1" ref="A681:XFD681" action="deleteRow">
    <undo index="65535" exp="ref" v="1" dr="G681" r="G656" sId="1"/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СОЦИАЛЬНАЯ ПОЛИТИКА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7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8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alignment vertical="center"/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9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Основное мероприятие "Реализация мероприятий по строительству жилья, предоставляемого по договору найма жилого помещения"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40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68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41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81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142" sId="1">
    <oc r="G656">
      <f>G657+#REF!</f>
    </oc>
    <nc r="G656">
      <f>G657</f>
    </nc>
  </rcc>
  <rcc rId="8143" sId="1" numFmtId="4">
    <oc r="G116">
      <v>203.74079</v>
    </oc>
    <nc r="G116">
      <v>6903.7407899999998</v>
    </nc>
  </rcc>
  <rcc rId="8144" sId="1">
    <oc r="G122">
      <f>SUM(G123:G130)</f>
    </oc>
    <nc r="G122">
      <f>SUM(G123:G130)</f>
    </nc>
  </rcc>
  <rcc rId="8145" sId="1">
    <oc r="G183">
      <f>G188+G203+G213</f>
    </oc>
    <nc r="G183">
      <f>G188+G184+G199+G219</f>
    </nc>
  </rcc>
  <rcc rId="8146" sId="1" numFmtId="4">
    <oc r="G454">
      <v>1207.2</v>
    </oc>
    <nc r="G454">
      <v>9936.2549999999992</v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49" sId="1">
    <oc r="G3" t="inlineStr">
      <is>
        <t>от    марта 2023  № ____</t>
      </is>
    </oc>
    <nc r="G3" t="inlineStr">
      <is>
        <t>от 17  марта 2023  № 245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Ведом.структура!$A$1:$G$683</formula>
    <oldFormula>Ведом.структура!$A$5:$G$683</oldFormula>
  </rdn>
  <rdn rId="0" localSheetId="1" customView="1" name="Z_73FC67B9_3A5E_4402_A781_D3BF0209130F_.wvu.FilterData" hidden="1" oldHidden="1">
    <formula>Ведом.структура!$A$17:$I$681</formula>
    <oldFormula>Ведом.структура!$A$17:$I$681</oldFormula>
  </rdn>
  <rcv guid="{73FC67B9-3A5E-4402-A781-D3BF0209130F}" action="add"/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52" sId="1" numFmtId="4">
    <oc r="G31">
      <v>199.2</v>
    </oc>
    <nc r="G31">
      <v>303</v>
    </nc>
  </rcc>
  <rrc rId="8153" sId="1" ref="A32:XFD32" action="insertRow"/>
  <rcc rId="8154" sId="1" numFmtId="30">
    <nc r="B32">
      <v>845</v>
    </nc>
  </rcc>
  <rcc rId="8155" sId="1">
    <nc r="C32" t="inlineStr">
      <is>
        <t>01</t>
      </is>
    </nc>
  </rcc>
  <rcc rId="8156" sId="1">
    <nc r="D32" t="inlineStr">
      <is>
        <t>03</t>
      </is>
    </nc>
  </rcc>
  <rcc rId="8157" sId="1">
    <nc r="E32" t="inlineStr">
      <is>
        <t>99900 81020</t>
      </is>
    </nc>
  </rcc>
  <rcc rId="8158" sId="1">
    <nc r="F32" t="inlineStr">
      <is>
        <t>853</t>
      </is>
    </nc>
  </rcc>
  <rcc rId="8159" sId="1">
    <nc r="A32" t="inlineStr">
      <is>
        <t>Уплата иных платежей</t>
      </is>
    </nc>
  </rcc>
  <rcc rId="8160" sId="1" numFmtId="4">
    <nc r="G32">
      <v>0.2</v>
    </nc>
  </rcc>
  <rcc rId="8161" sId="1">
    <oc r="G26">
      <f>SUM(G27:G31)</f>
    </oc>
    <nc r="G26">
      <f>SUM(G27:G32)</f>
    </nc>
  </rcc>
  <rcc rId="8162" sId="1" numFmtId="4">
    <oc r="G35">
      <v>200</v>
    </oc>
    <nc r="G35">
      <v>96</v>
    </nc>
  </rcc>
  <rcc rId="8163" sId="1" numFmtId="4">
    <oc r="G61">
      <v>273</v>
    </oc>
    <nc r="G61">
      <v>150</v>
    </nc>
  </rcc>
  <rcc rId="8164" sId="1" numFmtId="4">
    <oc r="G69">
      <f>208+208</f>
    </oc>
    <nc r="G69">
      <v>173.5</v>
    </nc>
  </rcc>
  <rrc rId="8165" sId="1" ref="A70:XFD70" action="insertRow"/>
  <rcc rId="8166" sId="1">
    <nc r="B70" t="inlineStr">
      <is>
        <t>968</t>
      </is>
    </nc>
  </rcc>
  <rcc rId="8167" sId="1">
    <nc r="C70" t="inlineStr">
      <is>
        <t>01</t>
      </is>
    </nc>
  </rcc>
  <rcc rId="8168" sId="1">
    <nc r="D70" t="inlineStr">
      <is>
        <t>13</t>
      </is>
    </nc>
  </rcc>
  <rcc rId="8169" sId="1">
    <nc r="E70" t="inlineStr">
      <is>
        <t>01002 S2870</t>
      </is>
    </nc>
  </rcc>
  <rcc rId="8170" sId="1">
    <nc r="F70" t="inlineStr">
      <is>
        <t>540</t>
      </is>
    </nc>
  </rcc>
  <rcc rId="8171" sId="1" numFmtId="4">
    <nc r="G70">
      <v>142.19999999999999</v>
    </nc>
  </rcc>
  <rcc rId="8172" sId="1">
    <oc r="G68">
      <f>G69</f>
    </oc>
    <nc r="G68">
      <f>G69+G70</f>
    </nc>
  </rcc>
  <rcc rId="8173" sId="1">
    <nc r="A70" t="inlineStr">
      <is>
        <t>Иные межбюджетные трансферты</t>
      </is>
    </nc>
  </rcc>
  <rrc rId="8174" sId="1" ref="A71:XFD71" action="insertRow"/>
  <rrc rId="8175" sId="1" ref="A71:XFD71" action="insertRow"/>
  <rrc rId="8176" sId="1" ref="A71:XFD71" action="insertRow"/>
  <rcc rId="8177" sId="1" numFmtId="4">
    <oc r="G76">
      <v>50</v>
    </oc>
    <nc r="G76">
      <v>43</v>
    </nc>
  </rcc>
  <rrc rId="8178" sId="1" ref="A71:XFD73" action="insertRow"/>
  <rcc rId="8179" sId="1">
    <nc r="B73" t="inlineStr">
      <is>
        <t>968</t>
      </is>
    </nc>
  </rcc>
  <rcc rId="8180" sId="1">
    <nc r="C73" t="inlineStr">
      <is>
        <t>01</t>
      </is>
    </nc>
  </rcc>
  <rcc rId="8181" sId="1">
    <nc r="D73" t="inlineStr">
      <is>
        <t>13</t>
      </is>
    </nc>
  </rcc>
  <rcc rId="8182" sId="1">
    <nc r="F73" t="inlineStr">
      <is>
        <t>244</t>
      </is>
    </nc>
  </rcc>
  <rcc rId="8183" sId="1">
    <nc r="E73" t="inlineStr">
      <is>
        <t>0100382900</t>
      </is>
    </nc>
  </rcc>
  <rcc rId="8184" sId="1" numFmtId="4">
    <nc r="G73">
      <v>50</v>
    </nc>
  </rcc>
  <rcc rId="8185" sId="1">
    <nc r="A73" t="inlineStr">
      <is>
        <t>Закупка товаров, работ и услуг для государственных (муниципальных) нужд</t>
      </is>
    </nc>
  </rcc>
  <rcc rId="8186" sId="1">
    <nc r="B72" t="inlineStr">
      <is>
        <t>968</t>
      </is>
    </nc>
  </rcc>
  <rcc rId="8187" sId="1">
    <nc r="C72" t="inlineStr">
      <is>
        <t>01</t>
      </is>
    </nc>
  </rcc>
  <rcc rId="8188" sId="1">
    <nc r="D72" t="inlineStr">
      <is>
        <t>13</t>
      </is>
    </nc>
  </rcc>
  <rcc rId="8189" sId="1">
    <nc r="E72" t="inlineStr">
      <is>
        <t>0100382900</t>
      </is>
    </nc>
  </rcc>
  <rcc rId="8190" sId="1">
    <nc r="A72" t="inlineStr">
      <is>
        <t>Прочие мероприятия, связаные с выполнением обязательста ОМСУ</t>
      </is>
    </nc>
  </rcc>
  <rfmt sheetId="1" sqref="A72:XFD72" start="0" length="2147483647">
    <dxf>
      <font>
        <i/>
      </font>
    </dxf>
  </rfmt>
  <rfmt sheetId="1" sqref="A71:XFD71" start="0" length="2147483647">
    <dxf>
      <font>
        <i/>
      </font>
    </dxf>
  </rfmt>
  <rcc rId="8191" sId="1">
    <nc r="B71" t="inlineStr">
      <is>
        <t>968</t>
      </is>
    </nc>
  </rcc>
  <rcc rId="8192" sId="1">
    <nc r="C71" t="inlineStr">
      <is>
        <t>01</t>
      </is>
    </nc>
  </rcc>
  <rcc rId="8193" sId="1">
    <nc r="D71" t="inlineStr">
      <is>
        <t>13</t>
      </is>
    </nc>
  </rcc>
  <rcc rId="8194" sId="1">
    <nc r="E71" t="inlineStr">
      <is>
        <t>0100300000</t>
      </is>
    </nc>
  </rcc>
  <rcc rId="8195" sId="1">
    <nc r="G71">
      <f>G72</f>
    </nc>
  </rcc>
  <rcc rId="8196" sId="1">
    <nc r="A71" t="inlineStr">
      <is>
        <t>Основное мероприятие "Проведение рейтинговой оценки показателей эффективности развития сельских поселений"</t>
      </is>
    </nc>
  </rcc>
  <rfmt sheetId="1" sqref="A71">
    <dxf>
      <alignment vertical="top"/>
    </dxf>
  </rfmt>
  <rcc rId="8197" sId="1">
    <nc r="F74" t="inlineStr">
      <is>
        <t>540</t>
      </is>
    </nc>
  </rcc>
  <rcc rId="8198" sId="1">
    <nc r="B74" t="inlineStr">
      <is>
        <t>968</t>
      </is>
    </nc>
  </rcc>
  <rcc rId="8199" sId="1">
    <nc r="C74" t="inlineStr">
      <is>
        <t>01</t>
      </is>
    </nc>
  </rcc>
  <rcc rId="8200" sId="1">
    <nc r="D74" t="inlineStr">
      <is>
        <t>13</t>
      </is>
    </nc>
  </rcc>
  <rcc rId="8201" sId="1">
    <nc r="E74" t="inlineStr">
      <is>
        <t>0100382900</t>
      </is>
    </nc>
  </rcc>
  <rcc rId="8202" sId="1" numFmtId="4">
    <nc r="G74">
      <v>600</v>
    </nc>
  </rcc>
  <rcc rId="8203" sId="1">
    <nc r="G72">
      <f>G73+G74</f>
    </nc>
  </rcc>
  <rcc rId="8204" sId="1">
    <nc r="A74" t="inlineStr">
      <is>
        <t>Иные межбюджетные трансферты</t>
      </is>
    </nc>
  </rcc>
  <rrc rId="8205" sId="1" ref="A75:XFD75" action="insertRow"/>
  <rcc rId="8206" sId="1">
    <nc r="A77" t="inlineStr">
      <is>
        <t>Закупка товаров, работ и услуг для государственных (муниципальных) нужд</t>
      </is>
    </nc>
  </rcc>
  <rcc rId="8207" sId="1">
    <nc r="B77" t="inlineStr">
      <is>
        <t>968</t>
      </is>
    </nc>
  </rcc>
  <rcc rId="8208" sId="1">
    <nc r="C77" t="inlineStr">
      <is>
        <t>01</t>
      </is>
    </nc>
  </rcc>
  <rcc rId="8209" sId="1">
    <nc r="D77" t="inlineStr">
      <is>
        <t>13</t>
      </is>
    </nc>
  </rcc>
  <rcc rId="8210" sId="1">
    <nc r="F77" t="inlineStr">
      <is>
        <t>244</t>
      </is>
    </nc>
  </rcc>
  <rcc rId="8211" sId="1">
    <nc r="E77" t="inlineStr">
      <is>
        <t>0100482900</t>
      </is>
    </nc>
  </rcc>
  <rcc rId="8212" sId="1" numFmtId="4">
    <nc r="G77">
      <v>200</v>
    </nc>
  </rcc>
  <rcc rId="8213" sId="1" odxf="1" dxf="1">
    <nc r="A76" t="inlineStr">
      <is>
        <t>Прочие мероприятия, связаные с выполнением обязательста ОМСУ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4" sId="1" odxf="1" dxf="1">
    <nc r="B7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5" sId="1" odxf="1" dxf="1">
    <nc r="C7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6" sId="1" odxf="1" dxf="1">
    <nc r="D7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6" start="0" length="0">
    <dxf>
      <font>
        <i/>
        <name val="Times New Roman"/>
        <family val="1"/>
      </font>
    </dxf>
  </rfmt>
  <rcc rId="8217" sId="1">
    <nc r="E76" t="inlineStr">
      <is>
        <t>0100482900</t>
      </is>
    </nc>
  </rcc>
  <rcc rId="8218" sId="1">
    <nc r="G76">
      <f>G77</f>
    </nc>
  </rcc>
  <rfmt sheetId="1" sqref="G76" start="0" length="2147483647">
    <dxf>
      <font>
        <i/>
      </font>
    </dxf>
  </rfmt>
  <rfmt sheetId="1" sqref="A75" start="0" length="0">
    <dxf>
      <font>
        <i/>
        <name val="Times New Roman"/>
        <family val="1"/>
      </font>
    </dxf>
  </rfmt>
  <rcc rId="8219" sId="1" odxf="1" dxf="1">
    <nc r="B7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20" sId="1" odxf="1" dxf="1">
    <nc r="C7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21" sId="1" odxf="1" dxf="1">
    <nc r="D7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5" start="0" length="0">
    <dxf>
      <font>
        <i/>
        <name val="Times New Roman"/>
        <family val="1"/>
      </font>
    </dxf>
  </rfmt>
  <rcc rId="8222" sId="1">
    <nc r="E75" t="inlineStr">
      <is>
        <t>0100400000</t>
      </is>
    </nc>
  </rcc>
  <rcc rId="8223" sId="1" xfDxf="1" dxf="1">
    <nc r="A75" t="inlineStr">
      <is>
        <t>Основное мероприятие "Изготовление комплектов памятных медалей "100 лет Селенгинского района Республики Бурятия"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4" sId="1">
    <nc r="G75">
      <f>G76</f>
    </nc>
  </rcc>
  <rfmt sheetId="1" sqref="G75" start="0" length="2147483647">
    <dxf>
      <font>
        <i/>
      </font>
    </dxf>
  </rfmt>
  <rcc rId="8225" sId="1">
    <oc r="G63">
      <f>G64+G67+G78</f>
    </oc>
    <nc r="G63">
      <f>G64+G67+G78+G71+G75</f>
    </nc>
  </rcc>
  <rrc rId="8226" sId="1" ref="A81:XFD81" action="insertRow"/>
  <rcc rId="8227" sId="1">
    <nc r="B81" t="inlineStr">
      <is>
        <t>968</t>
      </is>
    </nc>
  </rcc>
  <rcc rId="8228" sId="1">
    <nc r="C81" t="inlineStr">
      <is>
        <t>01</t>
      </is>
    </nc>
  </rcc>
  <rcc rId="8229" sId="1">
    <nc r="D81" t="inlineStr">
      <is>
        <t>13</t>
      </is>
    </nc>
  </rcc>
  <rcc rId="8230" sId="1">
    <nc r="E81" t="inlineStr">
      <is>
        <t>01005 82900</t>
      </is>
    </nc>
  </rcc>
  <rcc rId="8231" sId="1">
    <nc r="F81" t="inlineStr">
      <is>
        <t>622</t>
      </is>
    </nc>
  </rcc>
  <rcc rId="8232" sId="1" numFmtId="4">
    <nc r="G81">
      <v>3.5</v>
    </nc>
  </rcc>
  <rfmt sheetId="1" sqref="A8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233" sId="1">
    <nc r="A81" t="inlineStr">
      <is>
        <t>Субсидии автономным учреждениям на иные цели</t>
      </is>
    </nc>
  </rcc>
  <rcc rId="8234" sId="1">
    <oc r="G79">
      <f>G80</f>
    </oc>
    <nc r="G79">
      <f>G80+G81</f>
    </nc>
  </rcc>
  <rcc rId="8235" sId="1">
    <oc r="G78">
      <f>G80</f>
    </oc>
    <nc r="G78">
      <f>G79</f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36" sId="1" numFmtId="4">
    <oc r="G108">
      <v>3750</v>
    </oc>
    <nc r="G108">
      <v>2325.8305999999998</v>
    </nc>
  </rcc>
  <rcc rId="8237" sId="1" numFmtId="4">
    <oc r="G112">
      <v>46.2</v>
    </oc>
    <nc r="G112">
      <v>88.161000000000001</v>
    </nc>
  </rcc>
  <rcc rId="8238" sId="1" numFmtId="4">
    <oc r="G113">
      <v>61.5</v>
    </oc>
    <nc r="G113">
      <v>19.539000000000001</v>
    </nc>
  </rcc>
  <rrc rId="8239" sId="1" ref="A116:XFD116" action="insertRow"/>
  <rcc rId="8240" sId="1" numFmtId="30">
    <nc r="B116">
      <v>968</v>
    </nc>
  </rcc>
  <rcc rId="8241" sId="1">
    <nc r="C116" t="inlineStr">
      <is>
        <t>01</t>
      </is>
    </nc>
  </rcc>
  <rcc rId="8242" sId="1">
    <nc r="D116" t="inlineStr">
      <is>
        <t>13</t>
      </is>
    </nc>
  </rcc>
  <rcc rId="8243" sId="1">
    <nc r="E116" t="inlineStr">
      <is>
        <t>99900 73110</t>
      </is>
    </nc>
  </rcc>
  <rcc rId="8244" sId="1">
    <nc r="F116" t="inlineStr">
      <is>
        <t>122</t>
      </is>
    </nc>
  </rcc>
  <rcc rId="8245" sId="1" numFmtId="4">
    <nc r="G116">
      <v>4</v>
    </nc>
  </rcc>
  <rcc rId="8246" sId="1">
    <nc r="A116" t="inlineStr">
      <is>
        <t>Иные выплаты персоналу государственных (муниципальных) органов, за исключением фонда оплаты труда</t>
      </is>
    </nc>
  </rcc>
  <rcc rId="8247" sId="1" numFmtId="4">
    <oc r="G118">
      <v>41</v>
    </oc>
    <nc r="G118">
      <v>66</v>
    </nc>
  </rcc>
  <rcc rId="8248" sId="1" numFmtId="4">
    <oc r="G119">
      <v>96.4</v>
    </oc>
    <nc r="G119">
      <v>67.400000000000006</v>
    </nc>
  </rcc>
  <rrc rId="8249" sId="1" ref="A125:XFD125" action="insertRow"/>
  <rrc rId="8250" sId="1" ref="A125:XFD125" action="insertRow"/>
  <rrc rId="8251" sId="1" ref="A125:XFD125" action="insertRow"/>
  <rrc rId="8252" sId="1" ref="A125:XFD125" action="insertRow"/>
  <rcc rId="8253" sId="1">
    <oc r="G109">
      <f>SUM(G110:G113)</f>
    </oc>
    <nc r="G109">
      <f>SUM(G110:G113)</f>
    </nc>
  </rcc>
  <rcc rId="8254" sId="1">
    <oc r="G104">
      <f>SUM(G105:G106)</f>
    </oc>
    <nc r="G104">
      <f>SUM(G105:G106)</f>
    </nc>
  </rcc>
  <rcc rId="8255" sId="1">
    <nc r="B128" t="inlineStr">
      <is>
        <t>968</t>
      </is>
    </nc>
  </rcc>
  <rcc rId="8256" sId="1">
    <nc r="C128" t="inlineStr">
      <is>
        <t>01</t>
      </is>
    </nc>
  </rcc>
  <rcc rId="8257" sId="1">
    <nc r="D128" t="inlineStr">
      <is>
        <t>13</t>
      </is>
    </nc>
  </rcc>
  <rcc rId="8258" sId="1">
    <nc r="E128" t="inlineStr">
      <is>
        <t>9990074700</t>
      </is>
    </nc>
  </rcc>
  <rcc rId="8259" sId="1">
    <nc r="F128" t="inlineStr">
      <is>
        <t>622</t>
      </is>
    </nc>
  </rcc>
  <rcc rId="8260" sId="1" numFmtId="4">
    <nc r="G128">
      <v>18984.550200000001</v>
    </nc>
  </rcc>
  <rcc rId="8261" sId="1">
    <nc r="A128" t="inlineStr">
      <is>
        <t>Субсидии автономным учреждениям на иные цели</t>
      </is>
    </nc>
  </rcc>
  <rcc rId="8262" sId="1">
    <nc r="B127" t="inlineStr">
      <is>
        <t>968</t>
      </is>
    </nc>
  </rcc>
  <rcc rId="8263" sId="1">
    <nc r="C127" t="inlineStr">
      <is>
        <t>01</t>
      </is>
    </nc>
  </rcc>
  <rcc rId="8264" sId="1">
    <nc r="D127" t="inlineStr">
      <is>
        <t>13</t>
      </is>
    </nc>
  </rcc>
  <rcc rId="8265" sId="1">
    <nc r="E127" t="inlineStr">
      <is>
        <t>9990074700</t>
      </is>
    </nc>
  </rcc>
  <rfmt sheetId="1" sqref="A127:XFD127" start="0" length="2147483647">
    <dxf>
      <font>
        <i/>
      </font>
    </dxf>
  </rfmt>
  <rcc rId="8266" sId="1">
    <nc r="A127" t="inlineStr">
      <is>
        <t>Капитальный ремонт зданий военных комиссариатов муниципальный образований Республики Бурятия</t>
      </is>
    </nc>
  </rcc>
  <rcc rId="8267" sId="1">
    <nc r="G127">
      <f>G128</f>
    </nc>
  </rcc>
  <rrc rId="8268" sId="1" ref="A125:XFD125" action="deleteRow">
    <rfmt sheetId="1" xfDxf="1" sqref="A125:XFD125" start="0" length="0">
      <dxf>
        <font>
          <name val="Times New Roman CYR"/>
          <family val="1"/>
        </font>
        <alignment wrapText="1"/>
      </dxf>
    </rfmt>
    <rfmt sheetId="1" sqref="A12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269" sId="1" ref="A125:XFD125" action="deleteRow">
    <rfmt sheetId="1" xfDxf="1" sqref="A125:XFD125" start="0" length="0">
      <dxf>
        <font>
          <name val="Times New Roman CYR"/>
          <family val="1"/>
        </font>
        <alignment wrapText="1"/>
      </dxf>
    </rfmt>
    <rfmt sheetId="1" sqref="A12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270" sId="1" numFmtId="4">
    <oc r="G129">
      <v>6903.7407899999998</v>
    </oc>
    <nc r="G129">
      <v>10099.584720000001</v>
    </nc>
  </rcc>
  <rcc rId="8271" sId="1" numFmtId="4">
    <oc r="G130">
      <v>28.78107</v>
    </oc>
    <nc r="G130">
      <v>62.637259999999998</v>
    </nc>
  </rcc>
  <rcc rId="8272" sId="1" numFmtId="4">
    <oc r="G131">
      <v>9.7279300000000006</v>
    </oc>
    <nc r="G131">
      <v>19.511859999999999</v>
    </nc>
  </rcc>
  <rcc rId="8273" sId="1" numFmtId="4">
    <oc r="G137">
      <v>205.8</v>
    </oc>
    <nc r="G137">
      <v>398.529</v>
    </nc>
  </rcc>
  <rcc rId="8274" sId="1" numFmtId="4">
    <oc r="G138">
      <v>3572.4875000000002</v>
    </oc>
    <nc r="G138">
      <v>3504.0954999999999</v>
    </nc>
  </rcc>
  <rcc rId="8275" sId="1" numFmtId="4">
    <oc r="G139">
      <v>871.5</v>
    </oc>
    <nc r="G139">
      <v>999.28599999999994</v>
    </nc>
  </rcc>
  <rcc rId="8276" sId="1" numFmtId="4">
    <oc r="G140">
      <v>5870.7389999999996</v>
    </oc>
    <nc r="G140">
      <v>6924.5109000000002</v>
    </nc>
  </rcc>
  <rcc rId="8277" sId="1" numFmtId="4">
    <oc r="G141">
      <v>1297.5</v>
    </oc>
    <nc r="G141">
      <v>1897.5</v>
    </nc>
  </rcc>
  <rcc rId="8278" sId="1" numFmtId="4">
    <oc r="G145">
      <v>217</v>
    </oc>
    <nc r="G145">
      <v>337</v>
    </nc>
  </rcc>
  <rrc rId="8279" sId="1" ref="A146:XFD146" action="insertRow"/>
  <rrc rId="8280" sId="1" ref="A146:XFD146" action="insertRow"/>
  <rcc rId="8281" sId="1">
    <nc r="A147" t="inlineStr">
      <is>
        <t>Прочие закупки товаров, работ и услуг для государственных (муниципальных) нужд</t>
      </is>
    </nc>
  </rcc>
  <rcc rId="8282" sId="1">
    <nc r="B147" t="inlineStr">
      <is>
        <t>968</t>
      </is>
    </nc>
  </rcc>
  <rcc rId="8283" sId="1">
    <nc r="C147" t="inlineStr">
      <is>
        <t>01</t>
      </is>
    </nc>
  </rcc>
  <rcc rId="8284" sId="1">
    <nc r="D147" t="inlineStr">
      <is>
        <t>13</t>
      </is>
    </nc>
  </rcc>
  <rcc rId="8285" sId="1">
    <nc r="E147" t="inlineStr">
      <is>
        <t>99900S2В60</t>
      </is>
    </nc>
  </rcc>
  <rcc rId="8286" sId="1">
    <nc r="F147" t="inlineStr">
      <is>
        <t>244</t>
      </is>
    </nc>
  </rcc>
  <rcc rId="8287" sId="1" numFmtId="4">
    <nc r="G147">
      <v>2842</v>
    </nc>
  </rcc>
  <rcc rId="8288" sId="1">
    <nc r="B146" t="inlineStr">
      <is>
        <t>968</t>
      </is>
    </nc>
  </rcc>
  <rcc rId="8289" sId="1">
    <nc r="C146" t="inlineStr">
      <is>
        <t>01</t>
      </is>
    </nc>
  </rcc>
  <rcc rId="8290" sId="1">
    <nc r="D146" t="inlineStr">
      <is>
        <t>13</t>
      </is>
    </nc>
  </rcc>
  <rcc rId="8291" sId="1">
    <nc r="E146" t="inlineStr">
      <is>
        <t>99900S2В60</t>
      </is>
    </nc>
  </rcc>
  <rfmt sheetId="1" sqref="A146:XFD146" start="0" length="2147483647">
    <dxf>
      <font>
        <i/>
      </font>
    </dxf>
  </rfmt>
  <rcc rId="8292" sId="1">
    <nc r="A146" t="inlineStr">
      <is>
        <t>Обеспечение сбалансированности местных бюджетов по социально-значимым и первоочередным расходам</t>
      </is>
    </nc>
  </rcc>
  <rcc rId="8293" sId="1">
    <nc r="G146">
      <f>G147</f>
    </nc>
  </rcc>
  <rcc rId="8294" sId="1">
    <oc r="G103">
      <f>G104+G109+G114+G120+G132+G134+G107+G127+G144</f>
    </oc>
    <nc r="G103">
      <f>G104+G109+G114+G120+G132+G134+G107+G127+G144+G125+G146</f>
    </nc>
  </rcc>
  <rcc rId="8295" sId="1" numFmtId="4">
    <oc r="G167">
      <f>15894.1213+836.5327</f>
    </oc>
    <nc r="G167">
      <v>17027.653999999999</v>
    </nc>
  </rcc>
  <rrc rId="8296" sId="1" ref="A172:XFD172" action="insertRow"/>
  <rrc rId="8297" sId="1" ref="A172:XFD172" action="insertRow"/>
  <rcc rId="8298" sId="1" odxf="1" dxf="1">
    <nc r="A173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8299" sId="1">
    <nc r="B173" t="inlineStr">
      <is>
        <t>968</t>
      </is>
    </nc>
  </rcc>
  <rcc rId="8300" sId="1">
    <nc r="C173" t="inlineStr">
      <is>
        <t>04</t>
      </is>
    </nc>
  </rcc>
  <rcc rId="8301" sId="1">
    <nc r="D173" t="inlineStr">
      <is>
        <t>09</t>
      </is>
    </nc>
  </rcc>
  <rcc rId="8302" sId="1">
    <nc r="E173" t="inlineStr">
      <is>
        <t>0430482200</t>
      </is>
    </nc>
  </rcc>
  <rcc rId="8303" sId="1">
    <nc r="F173" t="inlineStr">
      <is>
        <t>622</t>
      </is>
    </nc>
  </rcc>
  <rfmt sheetId="1" sqref="A173:XFD173" start="0" length="2147483647">
    <dxf>
      <font>
        <i/>
      </font>
    </dxf>
  </rfmt>
  <rfmt sheetId="1" sqref="A173:XFD173" start="0" length="2147483647">
    <dxf>
      <font>
        <i val="0"/>
      </font>
    </dxf>
  </rfmt>
  <rcc rId="8304" sId="1" numFmtId="4">
    <nc r="G173">
      <v>225.57965999999999</v>
    </nc>
  </rcc>
  <rrc rId="8305" sId="1" ref="A172:XFD172" action="insertRow"/>
  <rrc rId="8306" sId="1" ref="A171:XFD171" action="insertRow"/>
  <rcc rId="8307" sId="1" odxf="1" dxf="1">
    <nc r="B174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08" sId="1" odxf="1" dxf="1">
    <nc r="C174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09" sId="1" odxf="1" dxf="1">
    <nc r="D174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10" sId="1" odxf="1" dxf="1">
    <nc r="E174" t="inlineStr">
      <is>
        <t>0430482200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174:XFD174" start="0" length="2147483647">
    <dxf>
      <font>
        <i val="0"/>
      </font>
    </dxf>
  </rfmt>
  <rfmt sheetId="1" sqref="A174:XFD174" start="0" length="2147483647">
    <dxf>
      <font>
        <i/>
      </font>
    </dxf>
  </rfmt>
  <rcc rId="8311" sId="1">
    <nc r="G174">
      <f>G175</f>
    </nc>
  </rcc>
  <rcc rId="8312" sId="1">
    <nc r="A174" t="inlineStr">
      <is>
        <t>Расходы на содержание автомобильных дорог общего пользования местного значения</t>
      </is>
    </nc>
  </rcc>
  <rrc rId="8313" sId="1" ref="A171:XFD171" action="deleteRow">
    <rfmt sheetId="1" xfDxf="1" sqref="A171:XFD171" start="0" length="0">
      <dxf>
        <font>
          <i/>
          <name val="Times New Roman CYR"/>
          <family val="1"/>
        </font>
        <alignment wrapText="1"/>
      </dxf>
    </rfmt>
    <rfmt sheetId="1" sqref="A17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314" sId="1" ref="A172:XFD172" action="insertRow"/>
  <rcc rId="8315" sId="1" odxf="1" dxf="1">
    <nc r="A173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8316" sId="1">
    <nc r="B173" t="inlineStr">
      <is>
        <t>968</t>
      </is>
    </nc>
  </rcc>
  <rcc rId="8317" sId="1">
    <nc r="C173" t="inlineStr">
      <is>
        <t>04</t>
      </is>
    </nc>
  </rcc>
  <rcc rId="8318" sId="1">
    <nc r="D173" t="inlineStr">
      <is>
        <t>09</t>
      </is>
    </nc>
  </rcc>
  <rcc rId="8319" sId="1">
    <nc r="E173" t="inlineStr">
      <is>
        <t>04304743Д0</t>
      </is>
    </nc>
  </rcc>
  <rfmt sheetId="1" sqref="A173:XFD173" start="0" length="2147483647">
    <dxf>
      <font>
        <i/>
      </font>
    </dxf>
  </rfmt>
  <rfmt sheetId="1" sqref="A173:XFD173" start="0" length="2147483647">
    <dxf>
      <font>
        <i val="0"/>
      </font>
    </dxf>
  </rfmt>
  <rcc rId="8320" sId="1">
    <nc r="F173" t="inlineStr">
      <is>
        <t>622</t>
      </is>
    </nc>
  </rcc>
  <rcc rId="8321" sId="1" numFmtId="4">
    <nc r="G173">
      <v>4500</v>
    </nc>
  </rcc>
  <rcc rId="8322" sId="1">
    <nc r="G172">
      <f>G173</f>
    </nc>
  </rcc>
  <rfmt sheetId="1" sqref="A172:XFD172" start="0" length="2147483647">
    <dxf>
      <font>
        <i val="0"/>
      </font>
    </dxf>
  </rfmt>
  <rfmt sheetId="1" sqref="A172:XFD172" start="0" length="2147483647">
    <dxf>
      <font>
        <i/>
      </font>
    </dxf>
  </rfmt>
  <rcc rId="8323" sId="1" odxf="1" dxf="1">
    <nc r="B172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4" sId="1" odxf="1" dxf="1">
    <nc r="C17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5" sId="1" odxf="1" dxf="1">
    <nc r="D17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6" sId="1" odxf="1" dxf="1">
    <nc r="E172" t="inlineStr">
      <is>
        <t>04304743Д0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172:XFD172" start="0" length="2147483647">
    <dxf>
      <font>
        <i val="0"/>
      </font>
    </dxf>
  </rfmt>
  <rfmt sheetId="1" sqref="A172:XFD172" start="0" length="2147483647">
    <dxf>
      <font>
        <i/>
      </font>
    </dxf>
  </rfmt>
  <rcc rId="8327" sId="1">
    <nc r="A172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</rcc>
  <rcc rId="8328" sId="1">
    <oc r="G171">
      <f>G175+G178</f>
    </oc>
    <nc r="G171">
      <f>G176+G179+G174+G172</f>
    </nc>
  </rcc>
  <rcc rId="8329" sId="1">
    <oc r="A197" t="inlineStr">
      <is>
        <t xml:space="preserve">Профилактика преступлений и иных правонарушений </t>
      </is>
    </oc>
    <nc r="A197" t="inlineStr">
      <is>
        <t>Прочие мероприятия , связанные с выполнением обязательств ОМСУ</t>
      </is>
    </nc>
  </rcc>
  <rcc rId="8330" sId="1">
    <oc r="A196" t="inlineStr">
      <is>
        <t>Основное мероприятие "Профилактика преступлений и иных правонарушений в Селенгинском районе"</t>
      </is>
    </oc>
    <nc r="A196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8331" sId="1">
    <oc r="E196" t="inlineStr">
      <is>
        <t>07301 00000</t>
      </is>
    </oc>
    <nc r="E196" t="inlineStr">
      <is>
        <t>21001 00000</t>
      </is>
    </nc>
  </rcc>
  <rcc rId="8332" sId="1">
    <oc r="E197" t="inlineStr">
      <is>
        <t>07301 S2660</t>
      </is>
    </oc>
    <nc r="E197" t="inlineStr">
      <is>
        <t>21001 82900</t>
      </is>
    </nc>
  </rcc>
  <rcc rId="8333" sId="1">
    <oc r="E198" t="inlineStr">
      <is>
        <t>07301  S2660</t>
      </is>
    </oc>
    <nc r="E198" t="inlineStr">
      <is>
        <t>21001 82900</t>
      </is>
    </nc>
  </rcc>
  <rcc rId="8334" sId="1">
    <oc r="E195" t="inlineStr">
      <is>
        <t>07300 00000</t>
      </is>
    </oc>
    <nc r="E195" t="inlineStr">
      <is>
        <t>21000 00000</t>
      </is>
    </nc>
  </rcc>
  <rcc rId="8335" sId="1">
    <oc r="A195" t="inlineStr">
      <is>
        <t>Подпрограмма «Профилактика преступлений и иных правонарушений  в Селенгинском районе»</t>
      </is>
    </oc>
    <nc r="A195" t="inlineStr">
      <is>
        <t>Муниципальная программа "Профилактика преступлений и иных правонарушений в Селенгинском районе"</t>
      </is>
    </nc>
  </rcc>
  <rfmt sheetId="1" sqref="A195">
    <dxf>
      <alignment vertical="top"/>
    </dxf>
  </rfmt>
  <rrc rId="8336" sId="1" ref="A191:XFD191" action="deleteRow">
    <undo index="65535" exp="ref" v="1" dr="G191" r="G186" sId="1"/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Подпрограмма «Комплексные меры противодействия злоупотреблению наркотикам и их незаконному обороту в Селенгинском районе»</t>
        </is>
      </nc>
      <ndxf>
        <font>
          <b/>
          <i/>
          <name val="Times New Roman"/>
          <family val="1"/>
        </font>
      </ndxf>
    </rcc>
    <rcc rId="0" sId="1" dxf="1">
      <nc r="B191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7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Основное мероприятие "Уничтожение очагов произрастания дикорастущих наркотикосодержащих растений"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8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Комплексные меры противодействия злоупотреблением наркотиками и их незаконному обороту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S2570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9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S2570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400+430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40" sId="1">
    <oc r="E190" t="inlineStr">
      <is>
        <t>07101 S2660</t>
      </is>
    </oc>
    <nc r="E190" t="inlineStr">
      <is>
        <t>15001 82900</t>
      </is>
    </nc>
  </rcc>
  <rcc rId="8341" sId="1">
    <oc r="F190" t="inlineStr">
      <is>
        <t>244</t>
      </is>
    </oc>
    <nc r="F190" t="inlineStr">
      <is>
        <t>622</t>
      </is>
    </nc>
  </rcc>
  <rcc rId="8342" sId="1">
    <oc r="E189" t="inlineStr">
      <is>
        <t>07101 S2660</t>
      </is>
    </oc>
    <nc r="E189" t="inlineStr">
      <is>
        <t>15001 82900</t>
      </is>
    </nc>
  </rcc>
  <rcc rId="8343" sId="1">
    <oc r="A189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89" t="inlineStr">
      <is>
        <t>Прочие мероприятия , связанные с выполнением обязательств ОМСУ</t>
      </is>
    </nc>
  </rcc>
  <rcc rId="8344" sId="1">
    <oc r="E188" t="inlineStr">
      <is>
        <t>07101 00000</t>
      </is>
    </oc>
    <nc r="E188" t="inlineStr">
      <is>
        <t>15001 00000</t>
      </is>
    </nc>
  </rcc>
  <rcc rId="8345" sId="1">
    <oc r="A188" t="inlineStr">
      <is>
        <t>Основное мероприятие "Снижение уровня аварийности и травматизма на дорогах района"</t>
      </is>
    </oc>
    <nc r="A188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8346" sId="1">
    <oc r="A187" t="inlineStr">
      <is>
        <t>Подпрограмма «Повышение безопасности дорожного движения в Селенгинском районе»</t>
      </is>
    </oc>
    <nc r="A187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</rcc>
  <rcc rId="8347" sId="1">
    <oc r="E187" t="inlineStr">
      <is>
        <t>07100 00000</t>
      </is>
    </oc>
    <nc r="E187" t="inlineStr">
      <is>
        <t>15000 00000</t>
      </is>
    </nc>
  </rcc>
  <rcc rId="8348" sId="1">
    <oc r="A186" t="inlineStr">
      <is>
        <t>Муниципальная программа «Охрана общественного порядка в Селенгинском районе на 2020-2024 годы</t>
      </is>
    </oc>
    <nc r="A186" t="inlineStr">
      <is>
        <t>МП «Развитие образования в Селенгинском районе на 2020-2024 годы"</t>
      </is>
    </nc>
  </rcc>
  <rcc rId="8349" sId="1">
    <oc r="E186" t="inlineStr">
      <is>
        <t>07000 00000</t>
      </is>
    </oc>
    <nc r="E186" t="inlineStr">
      <is>
        <t>10000 00000</t>
      </is>
    </nc>
  </rcc>
  <rcc rId="8350" sId="1">
    <oc r="G186">
      <f>G187+G191+#REF!</f>
    </oc>
    <nc r="G186">
      <f>G187</f>
    </nc>
  </rcc>
  <rrc rId="8351" sId="1" ref="A186:XFD186" action="deleteRow">
    <undo index="0" exp="ref" v="1" dr="G186" r="G181" sId="1"/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МП «Развитие образования в Селенгинском районе на 2020-2024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10000 00000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52" sId="1">
    <oc r="G181">
      <f>#REF!+G194+G182</f>
    </oc>
    <nc r="G181">
      <f>G182+G186+G190+G194</f>
    </nc>
  </rcc>
  <rcc rId="8353" sId="1" numFmtId="4">
    <oc r="G206">
      <v>51127.32</v>
    </oc>
    <nc r="G206">
      <v>51535</v>
    </nc>
  </rcc>
  <rcc rId="8354" sId="1" numFmtId="4">
    <oc r="G247">
      <v>45171.06</v>
    </oc>
    <nc r="G247">
      <v>65550.47</v>
    </nc>
  </rcc>
  <rcc rId="8355" sId="1" numFmtId="4">
    <oc r="G249">
      <v>20379.41</v>
    </oc>
    <nc r="G249">
      <v>0</v>
    </nc>
  </rcc>
  <rrc rId="8356" sId="1" ref="A248:XFD248" action="deleteRow">
    <undo index="0" exp="ref" v="1" dr="G248" r="G245" sId="1"/>
    <rfmt sheetId="1" xfDxf="1" sqref="A248:XFD24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48" t="inlineStr">
        <is>
          <t>Мероприятия по обеспечению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06033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8">
        <f>G249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57" sId="1" ref="A248:XFD248" action="deleteRow">
    <rfmt sheetId="1" xfDxf="1" sqref="A248:XFD24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48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06033 S2М40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58" sId="1">
    <oc r="G245">
      <f>#REF!+G246</f>
    </oc>
    <nc r="G245">
      <f>G246</f>
    </nc>
  </rcc>
  <rrc rId="8359" sId="1" ref="A272:XFD272" action="insertRow"/>
  <rrc rId="8360" sId="1" ref="A272:XFD272" action="insertRow"/>
  <rcc rId="8361" sId="1">
    <nc r="B273" t="inlineStr">
      <is>
        <t>968</t>
      </is>
    </nc>
  </rcc>
  <rcc rId="8362" sId="1">
    <nc r="C273" t="inlineStr">
      <is>
        <t>10</t>
      </is>
    </nc>
  </rcc>
  <rcc rId="8363" sId="1">
    <nc r="D273" t="inlineStr">
      <is>
        <t>03</t>
      </is>
    </nc>
  </rcc>
  <rcc rId="8364" sId="1">
    <nc r="F273" t="inlineStr">
      <is>
        <t>321</t>
      </is>
    </nc>
  </rcc>
  <rcc rId="8365" sId="1">
    <nc r="E273" t="inlineStr">
      <is>
        <t>99900 86000</t>
      </is>
    </nc>
  </rcc>
  <rcc rId="8366" sId="1" numFmtId="4">
    <nc r="G273">
      <v>3</v>
    </nc>
  </rcc>
  <rcc rId="8367" sId="1">
    <nc r="B272" t="inlineStr">
      <is>
        <t>968</t>
      </is>
    </nc>
  </rcc>
  <rcc rId="8368" sId="1">
    <nc r="C272" t="inlineStr">
      <is>
        <t>10</t>
      </is>
    </nc>
  </rcc>
  <rcc rId="8369" sId="1">
    <nc r="D272" t="inlineStr">
      <is>
        <t>03</t>
      </is>
    </nc>
  </rcc>
  <rcc rId="8370" sId="1">
    <nc r="E272" t="inlineStr">
      <is>
        <t>99900 86000</t>
      </is>
    </nc>
  </rcc>
  <rfmt sheetId="1" sqref="A272:XFD272" start="0" length="2147483647">
    <dxf>
      <font>
        <i/>
      </font>
    </dxf>
  </rfmt>
  <rcc rId="8371" sId="1">
    <nc r="A273" t="inlineStr">
      <is>
        <t>Пособия, компенсации и иные социальные выплаты гражданам, кроме публичных нормативных обязательств</t>
      </is>
    </nc>
  </rcc>
  <rcc rId="8372" sId="1">
    <nc r="G272">
      <f>G273</f>
    </nc>
  </rcc>
  <rcc rId="8373" sId="1">
    <nc r="A272" t="inlineStr">
      <is>
        <t>Резервные фонды местных администраций</t>
      </is>
    </nc>
  </rcc>
  <rcc rId="8374" sId="1">
    <oc r="G269">
      <f>G270</f>
    </oc>
    <nc r="G269">
      <f>G270+G272</f>
    </nc>
  </rcc>
  <rcc rId="8375" sId="1" numFmtId="4">
    <oc r="G287">
      <v>136.80000000000001</v>
    </oc>
    <nc r="G287">
      <v>178.155</v>
    </nc>
  </rcc>
  <rcc rId="8376" sId="1" numFmtId="4">
    <oc r="G288">
      <v>41.3</v>
    </oc>
    <nc r="G288">
      <v>53.79</v>
    </nc>
  </rcc>
  <rcc rId="8377" sId="1" numFmtId="4">
    <oc r="G289">
      <v>97.2</v>
    </oc>
    <nc r="G289">
      <v>126.57</v>
    </nc>
  </rcc>
  <rcc rId="8378" sId="1" numFmtId="4">
    <oc r="G290">
      <v>48.6</v>
    </oc>
    <nc r="G290">
      <v>63.284999999999997</v>
    </nc>
  </rcc>
  <rcc rId="8379" sId="1" numFmtId="4">
    <oc r="G295">
      <v>2811.1154499999998</v>
    </oc>
    <nc r="G295">
      <v>1611.11545</v>
    </nc>
  </rcc>
  <rrc rId="8380" sId="1" ref="A293:XFD293" action="insertRow"/>
  <rfmt sheetId="1" sqref="A293:XFD293">
    <dxf>
      <fill>
        <patternFill>
          <bgColor theme="0"/>
        </patternFill>
      </fill>
    </dxf>
  </rfmt>
  <rrc rId="8381" sId="1" ref="A293:XFD293" action="insertRow"/>
  <rfmt sheetId="1" sqref="A293:XFD293">
    <dxf>
      <fill>
        <patternFill>
          <bgColor theme="0"/>
        </patternFill>
      </fill>
    </dxf>
  </rfmt>
  <rrc rId="8382" sId="1" ref="A294:XFD294" action="insertRow"/>
  <rrc rId="8383" sId="1" ref="A294:XFD295" action="insertRow"/>
  <rrc rId="8384" sId="1" ref="A294:XFD295" action="insertRow"/>
  <rcc rId="8385" sId="1">
    <nc r="F299" t="inlineStr">
      <is>
        <t>540</t>
      </is>
    </nc>
  </rcc>
  <rfmt sheetId="1" sqref="A293:XFD299" start="0" length="2147483647">
    <dxf>
      <font>
        <b val="0"/>
      </font>
    </dxf>
  </rfmt>
  <rcc rId="8386" sId="1">
    <nc r="E299" t="inlineStr">
      <is>
        <t>19001 S2140</t>
      </is>
    </nc>
  </rcc>
  <rcc rId="8387" sId="1" numFmtId="4">
    <nc r="G299">
      <v>1200</v>
    </nc>
  </rcc>
  <rcc rId="8388" sId="1">
    <nc r="B299" t="inlineStr">
      <is>
        <t>968</t>
      </is>
    </nc>
  </rcc>
  <rcc rId="8389" sId="1">
    <nc r="C299" t="inlineStr">
      <is>
        <t>14</t>
      </is>
    </nc>
  </rcc>
  <rcc rId="8390" sId="1">
    <nc r="D299" t="inlineStr">
      <is>
        <t>03</t>
      </is>
    </nc>
  </rcc>
  <rcc rId="8391" sId="1" odxf="1" dxf="1">
    <nc r="A299" t="inlineStr">
      <is>
        <t>Иные межбюджетные трансферты</t>
      </is>
    </nc>
    <odxf>
      <alignment horizontal="general"/>
    </odxf>
    <ndxf>
      <alignment horizontal="left"/>
    </ndxf>
  </rcc>
  <rcc rId="8392" sId="1">
    <nc r="B298" t="inlineStr">
      <is>
        <t>968</t>
      </is>
    </nc>
  </rcc>
  <rcc rId="8393" sId="1">
    <nc r="C298" t="inlineStr">
      <is>
        <t>14</t>
      </is>
    </nc>
  </rcc>
  <rcc rId="8394" sId="1">
    <nc r="D298" t="inlineStr">
      <is>
        <t>03</t>
      </is>
    </nc>
  </rcc>
  <rcc rId="8395" sId="1">
    <nc r="E298" t="inlineStr">
      <is>
        <t>19001 S2140</t>
      </is>
    </nc>
  </rcc>
  <rcc rId="8396" sId="1">
    <nc r="B297" t="inlineStr">
      <is>
        <t>968</t>
      </is>
    </nc>
  </rcc>
  <rcc rId="8397" sId="1">
    <nc r="C297" t="inlineStr">
      <is>
        <t>14</t>
      </is>
    </nc>
  </rcc>
  <rcc rId="8398" sId="1">
    <nc r="D297" t="inlineStr">
      <is>
        <t>03</t>
      </is>
    </nc>
  </rcc>
  <rcc rId="8399" sId="1">
    <nc r="A29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298:XFD298" start="0" length="2147483647">
    <dxf>
      <font>
        <i/>
      </font>
    </dxf>
  </rfmt>
  <rcc rId="8400" sId="1">
    <nc r="E297" t="inlineStr">
      <is>
        <t>19001 00000</t>
      </is>
    </nc>
  </rcc>
  <rcc rId="8401" sId="1">
    <nc r="G298">
      <f>G299</f>
    </nc>
  </rcc>
  <rcc rId="8402" sId="1">
    <nc r="G297">
      <f>G298</f>
    </nc>
  </rcc>
  <rcc rId="8403" sId="1">
    <nc r="A297" t="inlineStr">
      <is>
        <t xml:space="preserve">Основное мероприятие "Благоустройство территории во всех населенных пунктах МО СП </t>
      </is>
    </nc>
  </rcc>
  <rfmt sheetId="1" sqref="A297:XFD297" start="0" length="2147483647">
    <dxf>
      <font>
        <i/>
      </font>
    </dxf>
  </rfmt>
  <rcc rId="8404" sId="1">
    <nc r="E296" t="inlineStr">
      <is>
        <t>19000 00000</t>
      </is>
    </nc>
  </rcc>
  <rcc rId="8405" sId="1">
    <nc r="G296">
      <f>G297</f>
    </nc>
  </rcc>
  <rcc rId="8406" sId="1">
    <nc r="A296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8407" sId="1" odxf="1" dxf="1">
    <nc r="B29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08" sId="1" odxf="1" dxf="1">
    <nc r="C29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09" sId="1" odxf="1" dxf="1">
    <nc r="D29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296:XFD296" start="0" length="2147483647">
    <dxf>
      <font>
        <i/>
      </font>
    </dxf>
  </rfmt>
  <rfmt sheetId="1" sqref="A296:XFD296" start="0" length="2147483647">
    <dxf>
      <font>
        <b/>
      </font>
    </dxf>
  </rfmt>
  <rrc rId="8410" sId="1" ref="A295:XFD295" action="insertRow"/>
  <rcc rId="8411" sId="1" odxf="1" dxf="1">
    <nc r="A296" t="inlineStr">
      <is>
        <t>Иные межбюджетные трансферты</t>
      </is>
    </nc>
    <odxf>
      <alignment horizontal="general"/>
    </odxf>
    <ndxf>
      <alignment horizontal="left"/>
    </ndxf>
  </rcc>
  <rcc rId="8412" sId="1">
    <nc r="B296" t="inlineStr">
      <is>
        <t>968</t>
      </is>
    </nc>
  </rcc>
  <rcc rId="8413" sId="1">
    <nc r="C296" t="inlineStr">
      <is>
        <t>14</t>
      </is>
    </nc>
  </rcc>
  <rcc rId="8414" sId="1">
    <nc r="D296" t="inlineStr">
      <is>
        <t>03</t>
      </is>
    </nc>
  </rcc>
  <rcc rId="8415" sId="1">
    <nc r="E296" t="inlineStr">
      <is>
        <t>14001 74030</t>
      </is>
    </nc>
  </rcc>
  <rcc rId="8416" sId="1">
    <nc r="F296" t="inlineStr">
      <is>
        <t>540</t>
      </is>
    </nc>
  </rcc>
  <rcc rId="8417" sId="1" numFmtId="4">
    <nc r="G296">
      <v>6190</v>
    </nc>
  </rcc>
  <rcc rId="8418" sId="1">
    <nc r="B295" t="inlineStr">
      <is>
        <t>968</t>
      </is>
    </nc>
  </rcc>
  <rcc rId="8419" sId="1">
    <nc r="C295" t="inlineStr">
      <is>
        <t>14</t>
      </is>
    </nc>
  </rcc>
  <rcc rId="8420" sId="1">
    <nc r="D295" t="inlineStr">
      <is>
        <t>03</t>
      </is>
    </nc>
  </rcc>
  <rcc rId="8421" sId="1">
    <nc r="E295" t="inlineStr">
      <is>
        <t>14001 74030</t>
      </is>
    </nc>
  </rcc>
  <rfmt sheetId="1" sqref="A295:XFD295" start="0" length="2147483647">
    <dxf>
      <font>
        <i/>
      </font>
    </dxf>
  </rfmt>
  <rcc rId="8422" sId="1">
    <nc r="A295" t="inlineStr">
      <is>
        <t>Премирование победителей и призеров республиканского конкурса "Лучшее территориальное общественное самоуправление"</t>
      </is>
    </nc>
  </rcc>
  <rcc rId="8423" sId="1">
    <nc r="G295">
      <f>G296</f>
    </nc>
  </rcc>
  <rcc rId="8424" sId="1" odxf="1" dxf="1">
    <nc r="B29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25" sId="1" odxf="1" dxf="1">
    <nc r="C294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26" sId="1" odxf="1" dxf="1">
    <nc r="D29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4" start="0" length="0">
    <dxf>
      <font>
        <i/>
        <name val="Times New Roman"/>
        <family val="1"/>
      </font>
    </dxf>
  </rfmt>
  <rcc rId="8427" sId="1">
    <nc r="E294" t="inlineStr">
      <is>
        <t>14001 00000</t>
      </is>
    </nc>
  </rcc>
  <rcc rId="8428" sId="1">
    <nc r="G294">
      <f>G295</f>
    </nc>
  </rcc>
  <rcc rId="8429" sId="1">
    <nc r="A294" t="inlineStr">
      <is>
        <t>Поощрение муниципальным учреждениям по итогам выборов в Селенгинском районе</t>
      </is>
    </nc>
  </rcc>
  <rfmt sheetId="1" sqref="A294:XFD294" start="0" length="2147483647">
    <dxf>
      <font>
        <i/>
      </font>
    </dxf>
  </rfmt>
  <rcc rId="8430" sId="1" odxf="1" dxf="1">
    <nc r="B29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31" sId="1" odxf="1" dxf="1">
    <nc r="C293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32" sId="1" odxf="1" dxf="1">
    <nc r="D29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3" start="0" length="0">
    <dxf>
      <font>
        <i/>
        <name val="Times New Roman"/>
        <family val="1"/>
      </font>
    </dxf>
  </rfmt>
  <rcc rId="8433" sId="1">
    <nc r="E293" t="inlineStr">
      <is>
        <t>14000 00000</t>
      </is>
    </nc>
  </rcc>
  <rcc rId="8434" sId="1">
    <nc r="G293">
      <f>G294</f>
    </nc>
  </rcc>
  <rfmt sheetId="1" sqref="A293:XFD293" start="0" length="2147483647">
    <dxf>
      <font>
        <b/>
      </font>
    </dxf>
  </rfmt>
  <rcc rId="8435" sId="1">
    <nc r="A293" t="inlineStr">
      <is>
        <t>МП «Поддержка сельских и городских инициатив в Селенгинском районе на 2020-2024 годы»</t>
      </is>
    </nc>
  </rcc>
  <rcc rId="8436" sId="1">
    <oc r="G292">
      <f>G301</f>
    </oc>
    <nc r="G292">
      <f>G301+G297+G293</f>
    </nc>
  </rcc>
  <rfmt sheetId="1" sqref="G293" start="0" length="2147483647">
    <dxf>
      <font>
        <i/>
      </font>
    </dxf>
  </rfmt>
  <rcc rId="8437" sId="1" numFmtId="4">
    <oc r="G315">
      <v>32314.01887</v>
    </oc>
    <nc r="G315">
      <v>36226.134689999999</v>
    </nc>
  </rcc>
  <rcc rId="8438" sId="1" numFmtId="4">
    <oc r="G317">
      <f>71577+1431.5</f>
    </oc>
    <nc r="G317">
      <v>69272.144180000003</v>
    </nc>
  </rcc>
  <rcc rId="8439" sId="1" numFmtId="4">
    <oc r="G329">
      <v>75021.319180000006</v>
    </oc>
    <nc r="G329">
      <v>75772.831179999994</v>
    </nc>
  </rcc>
  <rcc rId="8440" sId="1" numFmtId="4">
    <oc r="G331">
      <v>492.34699999999998</v>
    </oc>
    <nc r="G331">
      <v>66.021000000000001</v>
    </nc>
  </rcc>
  <rcc rId="8441" sId="1" numFmtId="4">
    <oc r="G335">
      <f>12321.9+12321.9</f>
    </oc>
    <nc r="G335">
      <v>22123.4</v>
    </nc>
  </rcc>
  <rcc rId="8442" sId="1" numFmtId="4">
    <oc r="G347">
      <v>21357.655999999999</v>
    </oc>
    <nc r="G347">
      <v>25835.78</v>
    </nc>
  </rcc>
  <rcc rId="8443" sId="1" numFmtId="4">
    <oc r="G349">
      <v>4054.8932</v>
    </oc>
    <nc r="G349">
      <v>3449.1952000000001</v>
    </nc>
  </rcc>
  <rfmt sheetId="1" sqref="G349" start="0" length="2147483647">
    <dxf>
      <font>
        <color rgb="FFFF0000"/>
      </font>
    </dxf>
  </rfmt>
  <rrc rId="8444" sId="1" ref="A332:XFD332" action="insertRow"/>
  <rrc rId="8445" sId="1" ref="A332:XFD332" action="insertRow"/>
  <rrc rId="8446" sId="1" ref="A332:XFD332" action="insertRow"/>
  <rcc rId="8447" sId="1">
    <nc r="A334" t="inlineStr">
      <is>
        <t>Субсидии бюджетным учреждениям на иные цели</t>
      </is>
    </nc>
  </rcc>
  <rcc rId="8448" sId="1">
    <nc r="B334" t="inlineStr">
      <is>
        <t>969</t>
      </is>
    </nc>
  </rcc>
  <rcc rId="8449" sId="1">
    <nc r="C334" t="inlineStr">
      <is>
        <t>07</t>
      </is>
    </nc>
  </rcc>
  <rcc rId="8450" sId="1">
    <nc r="D334" t="inlineStr">
      <is>
        <t>02</t>
      </is>
    </nc>
  </rcc>
  <rcc rId="8451" sId="1">
    <nc r="E334" t="inlineStr">
      <is>
        <t>10201 S2Р40</t>
      </is>
    </nc>
  </rcc>
  <rcc rId="8452" sId="1">
    <nc r="F334" t="inlineStr">
      <is>
        <t>612</t>
      </is>
    </nc>
  </rcc>
  <rcc rId="8453" sId="1" numFmtId="4">
    <nc r="G334">
      <v>987.654</v>
    </nc>
  </rcc>
  <rcc rId="8454" sId="1">
    <nc r="B333" t="inlineStr">
      <is>
        <t>969</t>
      </is>
    </nc>
  </rcc>
  <rcc rId="8455" sId="1">
    <nc r="C333" t="inlineStr">
      <is>
        <t>07</t>
      </is>
    </nc>
  </rcc>
  <rcc rId="8456" sId="1">
    <nc r="D333" t="inlineStr">
      <is>
        <t>02</t>
      </is>
    </nc>
  </rcc>
  <rcc rId="8457" sId="1">
    <nc r="E333" t="inlineStr">
      <is>
        <t>10201 S2Р40</t>
      </is>
    </nc>
  </rcc>
  <rfmt sheetId="1" sqref="A333:XFD333" start="0" length="2147483647">
    <dxf>
      <font>
        <i/>
      </font>
    </dxf>
  </rfmt>
  <rcc rId="8458" sId="1">
    <nc r="G333">
      <f>G334</f>
    </nc>
  </rcc>
  <rcc rId="8459" sId="1">
    <nc r="A333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rc rId="8460" sId="1" ref="A332:XFD332" action="deleteRow">
    <rfmt sheetId="1" xfDxf="1" sqref="A332:XFD332" start="0" length="0">
      <dxf>
        <font>
          <i/>
          <name val="Times New Roman CYR"/>
          <family val="1"/>
        </font>
        <alignment wrapText="1"/>
      </dxf>
    </rfmt>
    <rfmt sheetId="1" sqref="A33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461" sId="1">
    <oc r="G321">
      <f>G328+G336+G338+G327+G334+G330+G322+G324+G340</f>
    </oc>
    <nc r="G321">
      <f>G328+G336+G338+G327+G334+G330+G322+G324+G340+G332</f>
    </nc>
  </rcc>
  <rfmt sheetId="1" sqref="G351" start="0" length="2147483647">
    <dxf>
      <font>
        <color auto="1"/>
      </font>
    </dxf>
  </rfmt>
  <rrc rId="8462" sId="1" ref="A352:XFD352" action="insertRow"/>
  <rrc rId="8463" sId="1" ref="A352:XFD352" action="insertRow"/>
  <rrc rId="8464" sId="1" ref="A352:XFD352" action="insertRow"/>
  <rcc rId="8465" sId="1">
    <nc r="A354" t="inlineStr">
      <is>
        <t>Субсидии бюджетным учреждениям на иные цели</t>
      </is>
    </nc>
  </rcc>
  <rcc rId="8466" sId="1">
    <nc r="B354" t="inlineStr">
      <is>
        <t>969</t>
      </is>
    </nc>
  </rcc>
  <rcc rId="8467" sId="1">
    <nc r="C354" t="inlineStr">
      <is>
        <t>07</t>
      </is>
    </nc>
  </rcc>
  <rcc rId="8468" sId="1">
    <nc r="D354" t="inlineStr">
      <is>
        <t>02</t>
      </is>
    </nc>
  </rcc>
  <rcc rId="8469" sId="1">
    <nc r="E354" t="inlineStr">
      <is>
        <t>19002 S2140</t>
      </is>
    </nc>
  </rcc>
  <rcc rId="8470" sId="1">
    <nc r="F354" t="inlineStr">
      <is>
        <t>612</t>
      </is>
    </nc>
  </rcc>
  <rcc rId="8471" sId="1" numFmtId="4">
    <nc r="G354">
      <v>705.69799999999998</v>
    </nc>
  </rcc>
  <rcc rId="8472" sId="1">
    <nc r="B353" t="inlineStr">
      <is>
        <t>969</t>
      </is>
    </nc>
  </rcc>
  <rcc rId="8473" sId="1">
    <nc r="C353" t="inlineStr">
      <is>
        <t>07</t>
      </is>
    </nc>
  </rcc>
  <rcc rId="8474" sId="1">
    <nc r="D353" t="inlineStr">
      <is>
        <t>02</t>
      </is>
    </nc>
  </rcc>
  <rcc rId="8475" sId="1">
    <nc r="E353" t="inlineStr">
      <is>
        <t>19002 S2140</t>
      </is>
    </nc>
  </rcc>
  <rcc rId="8476" sId="1">
    <nc r="G353">
      <f>G354</f>
    </nc>
  </rcc>
  <rfmt sheetId="1" sqref="A353:XFD353" start="0" length="2147483647">
    <dxf>
      <font>
        <i/>
      </font>
    </dxf>
  </rfmt>
  <rcc rId="8477" sId="1">
    <nc r="A353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rc rId="8478" sId="1" ref="A352:XFD352" action="insertRow"/>
  <rcc rId="8479" sId="1" odxf="1" dxf="1">
    <nc r="B35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80" sId="1" odxf="1" dxf="1">
    <nc r="C35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81" sId="1" odxf="1" dxf="1">
    <nc r="D35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53" start="0" length="0">
    <dxf>
      <font>
        <i/>
        <name val="Times New Roman"/>
        <family val="1"/>
      </font>
    </dxf>
  </rfmt>
  <rcc rId="8482" sId="1">
    <nc r="E353" t="inlineStr">
      <is>
        <t>19002 00000</t>
      </is>
    </nc>
  </rcc>
  <rcc rId="8483" sId="1">
    <nc r="A353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353" start="0" length="2147483647">
    <dxf>
      <font>
        <i/>
      </font>
    </dxf>
  </rfmt>
  <rcc rId="8484" sId="1">
    <nc r="G353">
      <f>G354</f>
    </nc>
  </rcc>
  <rfmt sheetId="1" sqref="G353" start="0" length="2147483647">
    <dxf>
      <font>
        <i/>
      </font>
    </dxf>
  </rfmt>
  <rcc rId="8485" sId="1">
    <nc r="E352" t="inlineStr">
      <is>
        <t>19000 00000</t>
      </is>
    </nc>
  </rcc>
  <rcc rId="8486" sId="1">
    <nc r="G352">
      <f>G353</f>
    </nc>
  </rcc>
  <rfmt sheetId="1" sqref="A352:XFD352" start="0" length="2147483647">
    <dxf>
      <font>
        <b/>
      </font>
    </dxf>
  </rfmt>
  <rfmt sheetId="1" sqref="A352:XFD352" start="0" length="2147483647">
    <dxf>
      <font>
        <i/>
      </font>
    </dxf>
  </rfmt>
  <rcc rId="8487" sId="1">
    <nc r="B352" t="inlineStr">
      <is>
        <t>969</t>
      </is>
    </nc>
  </rcc>
  <rcc rId="8488" sId="1">
    <nc r="C352" t="inlineStr">
      <is>
        <t>07</t>
      </is>
    </nc>
  </rcc>
  <rcc rId="8489" sId="1">
    <nc r="D352" t="inlineStr">
      <is>
        <t>02</t>
      </is>
    </nc>
  </rcc>
  <rcc rId="8490" sId="1">
    <nc r="A352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8491" sId="1">
    <oc r="G318">
      <f>G319</f>
    </oc>
    <nc r="G318">
      <f>G319+G352</f>
    </nc>
  </rcc>
  <rfmt sheetId="1" sqref="G319" start="0" length="2147483647">
    <dxf>
      <font>
        <i val="0"/>
      </font>
    </dxf>
  </rfmt>
  <rcc rId="8492" sId="1" numFmtId="4">
    <oc r="G361">
      <v>7992.2</v>
    </oc>
    <nc r="G361">
      <v>6983.65002</v>
    </nc>
  </rcc>
  <rcc rId="8493" sId="1" numFmtId="4">
    <oc r="G362">
      <v>25081.599999999999</v>
    </oc>
    <nc r="G362">
      <v>19661.84073</v>
    </nc>
  </rcc>
  <rcc rId="8494" sId="1" numFmtId="4">
    <oc r="G367">
      <v>4000</v>
    </oc>
    <nc r="G367">
      <v>4694.2389800000001</v>
    </nc>
  </rcc>
  <rcc rId="8495" sId="1" numFmtId="4">
    <oc r="G368">
      <v>4631.8999999999996</v>
    </oc>
    <nc r="G368">
      <v>10051.65927</v>
    </nc>
  </rcc>
  <rcc rId="8496" sId="1" numFmtId="4">
    <oc r="G380">
      <f>5352.5</f>
    </oc>
    <nc r="G380">
      <v>3239.38</v>
    </nc>
  </rcc>
  <rrc rId="8497" sId="1" ref="A381:XFD381" action="insertRow"/>
  <rcc rId="8498" sId="1" numFmtId="30">
    <nc r="B381">
      <v>969</v>
    </nc>
  </rcc>
  <rcc rId="8499" sId="1">
    <nc r="C381" t="inlineStr">
      <is>
        <t>07</t>
      </is>
    </nc>
  </rcc>
  <rcc rId="8500" sId="1">
    <nc r="D381" t="inlineStr">
      <is>
        <t>07</t>
      </is>
    </nc>
  </rcc>
  <rcc rId="8501" sId="1">
    <nc r="E381" t="inlineStr">
      <is>
        <t>10401 73050</t>
      </is>
    </nc>
  </rcc>
  <rcc rId="8502" sId="1">
    <nc r="F381" t="inlineStr">
      <is>
        <t>612</t>
      </is>
    </nc>
  </rcc>
  <rcc rId="8503" sId="1" odxf="1" dxf="1">
    <nc r="A38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8504" sId="1" numFmtId="4">
    <nc r="G381">
      <v>2056.3200000000002</v>
    </nc>
  </rcc>
  <rcc rId="8505" sId="1">
    <oc r="G379">
      <f>G380</f>
    </oc>
    <nc r="G379">
      <f>G380+G381</f>
    </nc>
  </rcc>
  <rcc rId="8506" sId="1" numFmtId="4">
    <oc r="G383">
      <v>5577.96</v>
    </oc>
    <nc r="G383">
      <v>4388.5200000000004</v>
    </nc>
  </rcc>
  <rrc rId="8507" sId="1" ref="A384:XFD384" action="insertRow"/>
  <rcc rId="8508" sId="1" odxf="1" dxf="1">
    <nc r="A384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8509" sId="1" numFmtId="30">
    <nc r="B384">
      <v>969</v>
    </nc>
  </rcc>
  <rcc rId="8510" sId="1">
    <nc r="C384" t="inlineStr">
      <is>
        <t>07</t>
      </is>
    </nc>
  </rcc>
  <rcc rId="8511" sId="1">
    <nc r="D384" t="inlineStr">
      <is>
        <t>07</t>
      </is>
    </nc>
  </rcc>
  <rcc rId="8512" sId="1">
    <nc r="E384" t="inlineStr">
      <is>
        <t>10401 73140</t>
      </is>
    </nc>
  </rcc>
  <rcc rId="8513" sId="1">
    <nc r="F384" t="inlineStr">
      <is>
        <t>612</t>
      </is>
    </nc>
  </rcc>
  <rcc rId="8514" sId="1" numFmtId="4">
    <nc r="G384">
      <v>1189.44</v>
    </nc>
  </rcc>
  <rcc rId="8515" sId="1">
    <oc r="G382">
      <f>G383</f>
    </oc>
    <nc r="G382">
      <f>G383+G384</f>
    </nc>
  </rcc>
  <rcc rId="8516" sId="1" numFmtId="4">
    <oc r="G386">
      <v>61.7</v>
    </oc>
    <nc r="G386">
      <v>61</v>
    </nc>
  </rcc>
  <rcc rId="8517" sId="1" numFmtId="4">
    <oc r="G387">
      <v>18.600000000000001</v>
    </oc>
    <nc r="G387">
      <v>18.399999999999999</v>
    </nc>
  </rcc>
  <rrc rId="8518" sId="1" ref="A389:XFD389" action="insertRow"/>
  <rfmt sheetId="1" sqref="A389:XFD389">
    <dxf>
      <fill>
        <patternFill>
          <bgColor theme="0"/>
        </patternFill>
      </fill>
    </dxf>
  </rfmt>
  <rrc rId="8519" sId="1" ref="A389:XFD389" action="insertRow"/>
  <rfmt sheetId="1" sqref="A389:XFD389">
    <dxf>
      <fill>
        <patternFill>
          <bgColor theme="0"/>
        </patternFill>
      </fill>
    </dxf>
  </rfmt>
  <rrc rId="8520" sId="1" ref="A389:XFD389" action="insertRow"/>
  <rfmt sheetId="1" sqref="A389:XFD389">
    <dxf>
      <fill>
        <patternFill>
          <bgColor theme="0"/>
        </patternFill>
      </fill>
    </dxf>
  </rfmt>
  <rcc rId="8521" sId="1" odxf="1" dxf="1">
    <nc r="A391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8522" sId="1">
    <nc r="B391" t="inlineStr">
      <is>
        <t>969</t>
      </is>
    </nc>
  </rcc>
  <rcc rId="8523" sId="1">
    <nc r="C391" t="inlineStr">
      <is>
        <t>07</t>
      </is>
    </nc>
  </rcc>
  <rcc rId="8524" sId="1">
    <nc r="D391" t="inlineStr">
      <is>
        <t>09</t>
      </is>
    </nc>
  </rcc>
  <rfmt sheetId="1" sqref="A391:XFD391" start="0" length="2147483647">
    <dxf>
      <font>
        <b/>
      </font>
    </dxf>
  </rfmt>
  <rfmt sheetId="1" sqref="A391:XFD391" start="0" length="2147483647">
    <dxf>
      <font>
        <b val="0"/>
      </font>
    </dxf>
  </rfmt>
  <rcc rId="8525" sId="1">
    <nc r="E391" t="inlineStr">
      <is>
        <t>01002 S2870</t>
      </is>
    </nc>
  </rcc>
  <rcc rId="8526" sId="1">
    <nc r="F391" t="inlineStr">
      <is>
        <t>244</t>
      </is>
    </nc>
  </rcc>
  <rcc rId="8527" sId="1" numFmtId="4">
    <nc r="G391">
      <v>20</v>
    </nc>
  </rcc>
  <rcc rId="8528" sId="1" odxf="1" dxf="1">
    <nc r="B390" t="inlineStr">
      <is>
        <t>969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29" sId="1" odxf="1" dxf="1">
    <nc r="C390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30" sId="1" odxf="1" dxf="1">
    <nc r="D390" t="inlineStr">
      <is>
        <t>09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31" sId="1" odxf="1" dxf="1">
    <nc r="E390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390:XFD390" start="0" length="2147483647">
    <dxf>
      <font>
        <i/>
      </font>
    </dxf>
  </rfmt>
  <rcc rId="8532" sId="1">
    <nc r="A390" t="inlineStr">
      <is>
        <t>Создание условия для профессионального развития и подготовке кадров муниципальной службы</t>
      </is>
    </nc>
  </rcc>
  <rcc rId="8533" sId="1">
    <nc r="G390">
      <f>G391</f>
    </nc>
  </rcc>
  <rrc rId="8534" sId="1" ref="A389:XFD389" action="insertRow"/>
  <rfmt sheetId="1" sqref="A389:XFD389">
    <dxf>
      <fill>
        <patternFill>
          <bgColor theme="0"/>
        </patternFill>
      </fill>
    </dxf>
  </rfmt>
  <rfmt sheetId="1" sqref="G391" start="0" length="2147483647">
    <dxf>
      <font>
        <b val="0"/>
      </font>
    </dxf>
  </rfmt>
  <rcc rId="8535" sId="1" odxf="1" dxf="1">
    <nc r="B390" t="inlineStr">
      <is>
        <t>969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36" sId="1" odxf="1" dxf="1">
    <nc r="C390" t="inlineStr">
      <is>
        <t>07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37" sId="1" odxf="1" dxf="1">
    <nc r="D390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390" start="0" length="0">
    <dxf>
      <font>
        <b val="0"/>
        <i/>
        <name val="Times New Roman"/>
        <family val="1"/>
      </font>
    </dxf>
  </rfmt>
  <rcc rId="8538" sId="1">
    <nc r="E390" t="inlineStr">
      <is>
        <t>01002 00000</t>
      </is>
    </nc>
  </rcc>
  <rcc rId="8539" sId="1">
    <nc r="G390">
      <f>G391</f>
    </nc>
  </rcc>
  <rfmt sheetId="1" sqref="G390" start="0" length="2147483647">
    <dxf>
      <font>
        <b val="0"/>
      </font>
    </dxf>
  </rfmt>
  <rfmt sheetId="1" sqref="G390" start="0" length="2147483647">
    <dxf>
      <font>
        <i/>
      </font>
    </dxf>
  </rfmt>
  <rcc rId="8540" sId="1">
    <nc r="A390" t="inlineStr">
      <is>
        <t>Основное мероприятие "Повышение квалификации, переподготовка муниципальных служащих"</t>
      </is>
    </nc>
  </rcc>
  <rfmt sheetId="1" sqref="A390" start="0" length="2147483647">
    <dxf>
      <font>
        <b val="0"/>
      </font>
    </dxf>
  </rfmt>
  <rfmt sheetId="1" sqref="A390" start="0" length="2147483647">
    <dxf>
      <font>
        <i/>
      </font>
    </dxf>
  </rfmt>
  <rfmt sheetId="1" sqref="A391" start="0" length="2147483647">
    <dxf>
      <font>
        <b val="0"/>
      </font>
    </dxf>
  </rfmt>
  <rcc rId="8541" sId="1">
    <nc r="A389" t="inlineStr">
      <is>
        <t>Муниципальная Программа «Развитие муниципальной службы в Селенгинском районе на 2020 - 2024 годы»</t>
      </is>
    </nc>
  </rcc>
  <rcc rId="8542" sId="1" odxf="1" dxf="1">
    <nc r="B389" t="inlineStr">
      <is>
        <t>969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43" sId="1" odxf="1" dxf="1">
    <nc r="C389" t="inlineStr">
      <is>
        <t>07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44" sId="1" odxf="1" dxf="1">
    <nc r="D389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389" start="0" length="0">
    <dxf>
      <font>
        <b val="0"/>
        <i/>
        <name val="Times New Roman"/>
        <family val="1"/>
      </font>
    </dxf>
  </rfmt>
  <rcc rId="8545" sId="1">
    <nc r="E389" t="inlineStr">
      <is>
        <t>01000 00000</t>
      </is>
    </nc>
  </rcc>
  <rcc rId="8546" sId="1">
    <nc r="G389">
      <f>G390</f>
    </nc>
  </rcc>
  <rfmt sheetId="1" sqref="B389:E389" start="0" length="2147483647">
    <dxf>
      <font>
        <i val="0"/>
      </font>
    </dxf>
  </rfmt>
  <rfmt sheetId="1" sqref="B389:E389" start="0" length="2147483647">
    <dxf>
      <font>
        <b/>
      </font>
    </dxf>
  </rfmt>
  <rcc rId="8547" sId="1">
    <oc r="G388">
      <f>G393</f>
    </oc>
    <nc r="G388">
      <f>G393+G389</f>
    </nc>
  </rcc>
  <rcc rId="8548" sId="1" numFmtId="4">
    <oc r="G407">
      <v>392.1</v>
    </oc>
    <nc r="G407">
      <v>2146.2424299999998</v>
    </nc>
  </rcc>
  <rcc rId="8549" sId="1" numFmtId="4">
    <oc r="G410">
      <f>250+453.3</f>
    </oc>
    <nc r="G410">
      <v>819.88499999999999</v>
    </nc>
  </rcc>
  <rcc rId="8550" sId="1" numFmtId="4">
    <oc r="G412">
      <v>2546.77711</v>
    </oc>
    <nc r="G412">
      <v>2996.32591</v>
    </nc>
  </rcc>
  <rcc rId="8551" sId="1" numFmtId="4">
    <oc r="G416">
      <v>21952</v>
    </oc>
    <nc r="G416">
      <v>20197.85757</v>
    </nc>
  </rcc>
  <rcc rId="8552" sId="1" numFmtId="4">
    <oc r="G417">
      <v>6629.5</v>
    </oc>
    <nc r="G417">
      <v>6006</v>
    </nc>
  </rcc>
  <rcc rId="8553" sId="1" numFmtId="4">
    <oc r="G429">
      <v>2000</v>
    </oc>
    <nc r="G429">
      <v>1500</v>
    </nc>
  </rcc>
  <rrc rId="8554" sId="1" ref="A433:XFD433" action="insertRow"/>
  <rrc rId="8555" sId="1" ref="A433:XFD433" action="insertRow"/>
  <rfmt sheetId="1" sqref="A433:XFD434">
    <dxf>
      <fill>
        <patternFill>
          <bgColor theme="0"/>
        </patternFill>
      </fill>
    </dxf>
  </rfmt>
  <rrc rId="8556" sId="1" ref="A433:XFD434" action="insertRow"/>
  <rfmt sheetId="1" sqref="A433:XFD434">
    <dxf>
      <fill>
        <patternFill>
          <bgColor theme="0"/>
        </patternFill>
      </fill>
    </dxf>
  </rfmt>
  <rcc rId="8557" sId="1" odxf="1" dxf="1">
    <nc r="A436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8558" sId="1">
    <nc r="B436" t="inlineStr">
      <is>
        <t>970</t>
      </is>
    </nc>
  </rcc>
  <rcc rId="8559" sId="1">
    <nc r="C436" t="inlineStr">
      <is>
        <t>01</t>
      </is>
    </nc>
  </rcc>
  <rcc rId="8560" sId="1">
    <nc r="D436" t="inlineStr">
      <is>
        <t>06</t>
      </is>
    </nc>
  </rcc>
  <rcc rId="8561" sId="1">
    <nc r="E436" t="inlineStr">
      <is>
        <t>01002 S2870</t>
      </is>
    </nc>
  </rcc>
  <rcc rId="8562" sId="1">
    <nc r="F436" t="inlineStr">
      <is>
        <t>244</t>
      </is>
    </nc>
  </rcc>
  <rfmt sheetId="1" sqref="A436:XFD436" start="0" length="2147483647">
    <dxf>
      <font>
        <b/>
      </font>
    </dxf>
  </rfmt>
  <rfmt sheetId="1" sqref="A436:XFD436" start="0" length="2147483647">
    <dxf>
      <font>
        <b val="0"/>
      </font>
    </dxf>
  </rfmt>
  <rcc rId="8563" sId="1" numFmtId="4">
    <nc r="G436">
      <v>20</v>
    </nc>
  </rcc>
  <rcc rId="8564" sId="1" odxf="1" dxf="1">
    <nc r="B435" t="inlineStr">
      <is>
        <t>970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5" sId="1" odxf="1" dxf="1">
    <nc r="C43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6" sId="1" odxf="1" dxf="1">
    <nc r="D435" t="inlineStr">
      <is>
        <t>06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7" sId="1" odxf="1" dxf="1">
    <nc r="E435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8" sId="1" odxf="1" dxf="1">
    <nc r="B434" t="inlineStr">
      <is>
        <t>970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9" sId="1" odxf="1" dxf="1">
    <nc r="C434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70" sId="1" odxf="1" dxf="1">
    <nc r="D434" t="inlineStr">
      <is>
        <t>06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34" start="0" length="0">
    <dxf>
      <font>
        <b val="0"/>
        <name val="Times New Roman"/>
        <family val="1"/>
      </font>
    </dxf>
  </rfmt>
  <rcc rId="8571" sId="1">
    <nc r="E434" t="inlineStr">
      <is>
        <t>01002 00000</t>
      </is>
    </nc>
  </rcc>
  <rcc rId="8572" sId="1">
    <nc r="G435">
      <f>G436</f>
    </nc>
  </rcc>
  <rcc rId="8573" sId="1">
    <nc r="G434">
      <f>G435</f>
    </nc>
  </rcc>
  <rcc rId="8574" sId="1">
    <nc r="A435" t="inlineStr">
      <is>
        <t>Создание условия для профессионального развития и подготовке кадров муниципальной службы</t>
      </is>
    </nc>
  </rcc>
  <rfmt sheetId="1" sqref="A435:XFD435" start="0" length="2147483647">
    <dxf>
      <font>
        <b val="0"/>
      </font>
    </dxf>
  </rfmt>
  <rfmt sheetId="1" sqref="A435:XFD435" start="0" length="2147483647">
    <dxf>
      <font>
        <i/>
      </font>
    </dxf>
  </rfmt>
  <rfmt sheetId="1" sqref="A434:XFD434" start="0" length="2147483647">
    <dxf>
      <font>
        <b val="0"/>
      </font>
    </dxf>
  </rfmt>
  <rfmt sheetId="1" sqref="A434:XFD434" start="0" length="2147483647">
    <dxf>
      <font>
        <i/>
      </font>
    </dxf>
  </rfmt>
  <rcc rId="8575" sId="1">
    <nc r="A434" t="inlineStr">
      <is>
        <t>Основное мероприятие "Повышение квалификации, переподготовка муниципальных служащих"</t>
      </is>
    </nc>
  </rcc>
  <rcc rId="8576" sId="1">
    <nc r="E433" t="inlineStr">
      <is>
        <t>01000 00000</t>
      </is>
    </nc>
  </rcc>
  <rcc rId="8577" sId="1">
    <nc r="G433">
      <f>G434</f>
    </nc>
  </rcc>
  <rcc rId="8578" sId="1" odxf="1" dxf="1">
    <nc r="B433" t="inlineStr">
      <is>
        <t>970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79" sId="1" odxf="1" dxf="1">
    <nc r="C43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80" sId="1" odxf="1" dxf="1">
    <nc r="D433" t="inlineStr">
      <is>
        <t>06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B433:D433" start="0" length="2147483647">
    <dxf>
      <font>
        <i val="0"/>
      </font>
    </dxf>
  </rfmt>
  <rfmt sheetId="1" sqref="B433:D433" start="0" length="2147483647">
    <dxf>
      <font>
        <b/>
      </font>
    </dxf>
  </rfmt>
  <rcc rId="8581" sId="1">
    <nc r="A433" t="inlineStr">
      <is>
        <t>Муниципальная Программа «Развитие муниципальной службы в Селенгинском районе на 2020 - 2024 годы»</t>
      </is>
    </nc>
  </rcc>
  <rcc rId="8582" sId="1">
    <oc r="G432">
      <f>G437+G446</f>
    </oc>
    <nc r="G432">
      <f>G437+G446+G433</f>
    </nc>
  </rcc>
  <rcc rId="8583" sId="1" numFmtId="4">
    <oc r="G471">
      <v>5800</v>
    </oc>
    <nc r="G471">
      <v>5900</v>
    </nc>
  </rcc>
  <rrc rId="8584" sId="1" ref="A475:XFD475" action="insertRow"/>
  <rrc rId="8585" sId="1" ref="A475:XFD475" action="insertRow"/>
  <rrc rId="8586" sId="1" ref="A475:XFD476" action="insertRow"/>
  <rfmt sheetId="1" sqref="A475:XFD476">
    <dxf>
      <fill>
        <patternFill>
          <bgColor theme="0"/>
        </patternFill>
      </fill>
    </dxf>
  </rfmt>
  <rfmt sheetId="1" sqref="A477:XFD478">
    <dxf>
      <fill>
        <patternFill>
          <bgColor theme="0"/>
        </patternFill>
      </fill>
    </dxf>
  </rfmt>
  <rcc rId="8587" sId="1" odxf="1" dxf="1">
    <nc r="A478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8588" sId="1">
    <nc r="B478" t="inlineStr">
      <is>
        <t>971</t>
      </is>
    </nc>
  </rcc>
  <rcc rId="8589" sId="1">
    <nc r="C478" t="inlineStr">
      <is>
        <t>01</t>
      </is>
    </nc>
  </rcc>
  <rcc rId="8590" sId="1">
    <nc r="D478" t="inlineStr">
      <is>
        <t>13</t>
      </is>
    </nc>
  </rcc>
  <rcc rId="8591" sId="1">
    <nc r="E478" t="inlineStr">
      <is>
        <t>01002 S2870</t>
      </is>
    </nc>
  </rcc>
  <rcc rId="8592" sId="1">
    <nc r="F478" t="inlineStr">
      <is>
        <t>244</t>
      </is>
    </nc>
  </rcc>
  <rcc rId="8593" sId="1" numFmtId="4">
    <nc r="G478">
      <v>23.5</v>
    </nc>
  </rcc>
  <rfmt sheetId="1" sqref="A478:XFD478" start="0" length="2147483647">
    <dxf>
      <font>
        <b/>
      </font>
    </dxf>
  </rfmt>
  <rfmt sheetId="1" sqref="A478:XFD478" start="0" length="2147483647">
    <dxf>
      <font>
        <b val="0"/>
      </font>
    </dxf>
  </rfmt>
  <rcc rId="8594" sId="1" odxf="1" dxf="1">
    <nc r="B477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5" sId="1" odxf="1" dxf="1">
    <nc r="C47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6" sId="1" odxf="1" dxf="1">
    <nc r="D477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7" sId="1" odxf="1" dxf="1">
    <nc r="E477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8" sId="1" odxf="1" dxf="1">
    <nc r="B476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9" sId="1" odxf="1" dxf="1">
    <nc r="C47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0" sId="1" odxf="1" dxf="1">
    <nc r="D476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76" start="0" length="0">
    <dxf>
      <font>
        <b val="0"/>
        <name val="Times New Roman"/>
        <family val="1"/>
      </font>
    </dxf>
  </rfmt>
  <rcc rId="8601" sId="1">
    <nc r="E476" t="inlineStr">
      <is>
        <t>01002 00000</t>
      </is>
    </nc>
  </rcc>
  <rcc rId="8602" sId="1" odxf="1" dxf="1">
    <nc r="B475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3" sId="1" odxf="1" dxf="1">
    <nc r="C47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4" sId="1" odxf="1" dxf="1">
    <nc r="D475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75" start="0" length="0">
    <dxf>
      <font>
        <b val="0"/>
        <name val="Times New Roman"/>
        <family val="1"/>
      </font>
    </dxf>
  </rfmt>
  <rcc rId="8605" sId="1">
    <nc r="E475" t="inlineStr">
      <is>
        <t>01000 00000</t>
      </is>
    </nc>
  </rcc>
  <rcc rId="8606" sId="1">
    <nc r="G477">
      <f>G478</f>
    </nc>
  </rcc>
  <rcc rId="8607" sId="1">
    <nc r="G476">
      <f>G477</f>
    </nc>
  </rcc>
  <rcc rId="8608" sId="1">
    <nc r="G475">
      <f>G476</f>
    </nc>
  </rcc>
  <rfmt sheetId="1" sqref="A477:XFD477" start="0" length="2147483647">
    <dxf>
      <font>
        <i/>
      </font>
    </dxf>
  </rfmt>
  <rfmt sheetId="1" sqref="A477:XFD477" start="0" length="2147483647">
    <dxf>
      <font>
        <b val="0"/>
      </font>
    </dxf>
  </rfmt>
  <rfmt sheetId="1" sqref="A476:XFD476" start="0" length="2147483647">
    <dxf>
      <font>
        <b val="0"/>
      </font>
    </dxf>
  </rfmt>
  <rfmt sheetId="1" sqref="A476:XFD476" start="0" length="2147483647">
    <dxf>
      <font>
        <i/>
      </font>
    </dxf>
  </rfmt>
  <rfmt sheetId="1" sqref="A475:XFD475" start="0" length="2147483647">
    <dxf>
      <font>
        <b val="0"/>
      </font>
    </dxf>
  </rfmt>
  <rfmt sheetId="1" sqref="A475:XFD475" start="0" length="2147483647">
    <dxf>
      <font>
        <b/>
      </font>
    </dxf>
  </rfmt>
  <rcc rId="8609" sId="1" odxf="1" dxf="1">
    <nc r="A475" t="inlineStr">
      <is>
        <t>Муниципальная Программа «Развитие муниципальной службы в Селенгинском районе на 2020 - 2024 годы»</t>
      </is>
    </nc>
    <odxf>
      <alignment horizontal="left"/>
    </odxf>
    <ndxf>
      <alignment horizontal="general"/>
    </ndxf>
  </rcc>
  <rcc rId="8610" sId="1" odxf="1" dxf="1">
    <nc r="A476" t="inlineStr">
      <is>
        <t>Основное мероприятие "Повышение квалификации, переподготовка муниципальных служащих"</t>
      </is>
    </nc>
    <odxf>
      <alignment horizontal="left"/>
    </odxf>
    <ndxf>
      <alignment horizontal="general"/>
    </ndxf>
  </rcc>
  <rcc rId="8611" sId="1" odxf="1" dxf="1">
    <nc r="A477" t="inlineStr">
      <is>
        <t>Создание условия для профессионального развития и подготовке кадров муниципальной службы</t>
      </is>
    </nc>
    <odxf>
      <alignment horizontal="left"/>
    </odxf>
    <ndxf>
      <alignment horizontal="general"/>
    </ndxf>
  </rcc>
  <rcc rId="8612" sId="1">
    <oc r="G474">
      <f>G479+G492</f>
    </oc>
    <nc r="G474">
      <f>G479+G492+G475</f>
    </nc>
  </rcc>
  <rcc rId="8613" sId="1" numFmtId="4">
    <oc r="G484">
      <v>10</v>
    </oc>
    <nc r="G484">
      <v>12.6</v>
    </nc>
  </rcc>
  <rcc rId="8614" sId="1" numFmtId="4">
    <oc r="G488">
      <v>32</v>
    </oc>
    <nc r="G488">
      <v>39.508000000000003</v>
    </nc>
  </rcc>
  <rcc rId="8615" sId="1" numFmtId="4">
    <oc r="G491">
      <f>280+350</f>
    </oc>
    <nc r="G491">
      <v>463.11914999999999</v>
    </nc>
  </rcc>
  <rrc rId="8616" sId="1" ref="A491:XFD491" action="insertRow"/>
  <rcc rId="8617" sId="1" odxf="1" dxf="1" numFmtId="30">
    <nc r="B491">
      <v>971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18" sId="1" odxf="1" dxf="1">
    <nc r="C491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19" sId="1" odxf="1" dxf="1">
    <nc r="D491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20" sId="1" odxf="1" dxf="1">
    <nc r="E491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491" start="0" length="0">
    <dxf>
      <font>
        <i val="0"/>
        <name val="Times New Roman"/>
        <family val="1"/>
      </font>
    </dxf>
  </rfmt>
  <rcc rId="8621" sId="1">
    <nc r="F491" t="inlineStr">
      <is>
        <t>243</t>
      </is>
    </nc>
  </rcc>
  <rcc rId="8622" sId="1" numFmtId="4">
    <nc r="G491">
      <v>225.66</v>
    </nc>
  </rcc>
  <rfmt sheetId="1" sqref="G491" start="0" length="2147483647">
    <dxf>
      <font>
        <i val="0"/>
      </font>
    </dxf>
  </rfmt>
  <rcc rId="8623" sId="1">
    <nc r="A491" t="inlineStr">
      <is>
        <t>Закупка товаров, работ, услуг в целях капитального ремонта государственного (муниципального) имущества</t>
      </is>
    </nc>
  </rcc>
  <rfmt sheetId="1" sqref="A491" start="0" length="2147483647">
    <dxf>
      <font>
        <i val="0"/>
      </font>
    </dxf>
  </rfmt>
  <rcc rId="8624" sId="1">
    <oc r="G490">
      <f>SUM(G492:G492)</f>
    </oc>
    <nc r="G490">
      <f>SUM(G491:G492)</f>
    </nc>
  </rcc>
  <rcc rId="8625" sId="1" numFmtId="4">
    <oc r="G497">
      <v>9936.2549999999992</v>
    </oc>
    <nc r="G497">
      <v>9971.3212999999996</v>
    </nc>
  </rcc>
  <rcc rId="8626" sId="1" numFmtId="4">
    <oc r="G504">
      <v>3636.2475399999998</v>
    </oc>
    <nc r="G504">
      <v>4355.0282800000004</v>
    </nc>
  </rcc>
  <rcc rId="8627" sId="1" numFmtId="4">
    <oc r="G506">
      <v>12425.109399999999</v>
    </oc>
    <nc r="G506">
      <v>11480.749</v>
    </nc>
  </rcc>
  <rcc rId="8628" sId="1" numFmtId="4">
    <oc r="G526">
      <v>700.32</v>
    </oc>
    <nc r="G526">
      <v>14006.39</v>
    </nc>
  </rcc>
  <rcc rId="8629" sId="1" numFmtId="4">
    <oc r="G530">
      <v>330078.61</v>
    </oc>
    <nc r="G530">
      <v>594444.01</v>
    </nc>
  </rcc>
  <rcc rId="8630" sId="1" numFmtId="4">
    <oc r="G535">
      <v>10056</v>
    </oc>
    <nc r="G535">
      <v>8716</v>
    </nc>
  </rcc>
  <rcc rId="8631" sId="1" numFmtId="4">
    <oc r="G552">
      <v>130.78527</v>
    </oc>
    <nc r="G552">
      <v>0</v>
    </nc>
  </rcc>
  <rrc rId="8632" sId="1" ref="A550:XFD550" action="deleteRow">
    <undo index="65535" exp="ref" v="1" dr="G550" r="G544" sId="1"/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50">
        <f>G551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33" sId="1" ref="A550:XFD550" action="deleteRow"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50">
        <f>G551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34" sId="1" ref="A550:XFD550" action="deleteRow"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5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50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635" sId="1">
    <oc r="G544">
      <f>G545+#REF!</f>
    </oc>
    <nc r="G544">
      <f>G545</f>
    </nc>
  </rcc>
  <rrc rId="8636" sId="1" ref="A564:XFD564" action="insertRow"/>
  <rcc rId="8637" sId="1">
    <nc r="B564" t="inlineStr">
      <is>
        <t>973</t>
      </is>
    </nc>
  </rcc>
  <rcc rId="8638" sId="1">
    <nc r="C564" t="inlineStr">
      <is>
        <t>07</t>
      </is>
    </nc>
  </rcc>
  <rcc rId="8639" sId="1">
    <nc r="D564" t="inlineStr">
      <is>
        <t>03</t>
      </is>
    </nc>
  </rcc>
  <rcc rId="8640" sId="1">
    <nc r="E564" t="inlineStr">
      <is>
        <t>08401 83160</t>
      </is>
    </nc>
  </rcc>
  <rcc rId="8641" sId="1">
    <nc r="F564" t="inlineStr">
      <is>
        <t>622</t>
      </is>
    </nc>
  </rcc>
  <rcc rId="8642" sId="1" numFmtId="4">
    <nc r="G564">
      <v>60</v>
    </nc>
  </rcc>
  <rcc rId="8643" sId="1">
    <nc r="A564" t="inlineStr">
      <is>
        <t>Субсидии автономным учреждениям на иные цели</t>
      </is>
    </nc>
  </rcc>
  <rcc rId="8644" sId="1">
    <oc r="G562">
      <f>G563</f>
    </oc>
    <nc r="G562">
      <f>G563+G564</f>
    </nc>
  </rcc>
  <rcc rId="8645" sId="1" numFmtId="4">
    <oc r="G582">
      <v>6118.8990000000003</v>
    </oc>
    <nc r="G582">
      <v>4378.3059999999996</v>
    </nc>
  </rcc>
  <rcc rId="8646" sId="1" numFmtId="4">
    <oc r="G580">
      <v>8183.82</v>
    </oc>
    <nc r="G580">
      <v>7729.5320000000002</v>
    </nc>
  </rcc>
  <rcc rId="8647" sId="1" numFmtId="4">
    <oc r="G586">
      <v>983.31807000000003</v>
    </oc>
    <nc r="G586">
      <v>1003.38579</v>
    </nc>
  </rcc>
  <rcc rId="8648" sId="1" numFmtId="4">
    <oc r="G590">
      <v>13605.79</v>
    </oc>
    <nc r="G590">
      <v>13983.864</v>
    </nc>
  </rcc>
  <rcc rId="8649" sId="1" numFmtId="4">
    <oc r="G592">
      <v>8340.9</v>
    </oc>
    <nc r="G592">
      <v>5005.3322799999996</v>
    </nc>
  </rcc>
  <rcc rId="8650" sId="1" numFmtId="4">
    <oc r="G596">
      <v>953.00099999999998</v>
    </oc>
    <nc r="G596">
      <v>387.69400000000002</v>
    </nc>
  </rcc>
  <rcc rId="8651" sId="1" numFmtId="4">
    <oc r="G597">
      <v>129</v>
    </oc>
    <nc r="G597">
      <v>967.4</v>
    </nc>
  </rcc>
  <rrc rId="8652" sId="1" ref="A597:XFD597" action="insertRow"/>
  <rcc rId="8653" sId="1">
    <nc r="B597" t="inlineStr">
      <is>
        <t>973</t>
      </is>
    </nc>
  </rcc>
  <rcc rId="8654" sId="1">
    <nc r="C597" t="inlineStr">
      <is>
        <t>08</t>
      </is>
    </nc>
  </rcc>
  <rcc rId="8655" sId="1">
    <nc r="D597" t="inlineStr">
      <is>
        <t>01</t>
      </is>
    </nc>
  </rcc>
  <rcc rId="8656" sId="1">
    <nc r="E597" t="inlineStr">
      <is>
        <t>08401 83160</t>
      </is>
    </nc>
  </rcc>
  <rcc rId="8657" sId="1">
    <nc r="F597" t="inlineStr">
      <is>
        <t>612</t>
      </is>
    </nc>
  </rcc>
  <rcc rId="8658" sId="1">
    <nc r="A597" t="inlineStr">
      <is>
        <t>Субсидии бюджетным учреждениям на иные цели</t>
      </is>
    </nc>
  </rcc>
  <rcc rId="8659" sId="1" numFmtId="4">
    <nc r="G597">
      <v>58</v>
    </nc>
  </rcc>
  <rcc rId="8660" sId="1">
    <oc r="G595">
      <f>SUM(G596:G598)</f>
    </oc>
    <nc r="G595">
      <f>SUM(G596:G598)</f>
    </nc>
  </rcc>
  <rcc rId="8661" sId="1" numFmtId="4">
    <oc r="G602">
      <v>720</v>
    </oc>
    <nc r="G602">
      <v>1118.0999999999999</v>
    </nc>
  </rcc>
  <rrc rId="8662" sId="1" ref="A599:XFD599" action="insertRow"/>
  <rrc rId="8663" sId="1" ref="A599:XFD599" action="insertRow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64" sId="1" ref="A599:XFD599" action="insertRow"/>
  <rrc rId="8665" sId="1" ref="A599:XFD599" action="insertRow"/>
  <rcc rId="8666" sId="1">
    <nc r="B602" t="inlineStr">
      <is>
        <t>973</t>
      </is>
    </nc>
  </rcc>
  <rcc rId="8667" sId="1">
    <nc r="C602" t="inlineStr">
      <is>
        <t>08</t>
      </is>
    </nc>
  </rcc>
  <rcc rId="8668" sId="1">
    <nc r="D602" t="inlineStr">
      <is>
        <t>01</t>
      </is>
    </nc>
  </rcc>
  <rcc rId="8669" sId="1">
    <nc r="F602" t="inlineStr">
      <is>
        <t>622</t>
      </is>
    </nc>
  </rcc>
  <rcc rId="8670" sId="1">
    <nc r="E602" t="inlineStr">
      <is>
        <t>084A2 55190</t>
      </is>
    </nc>
  </rcc>
  <rcc rId="8671" sId="1" numFmtId="4">
    <nc r="G602">
      <v>106.20568</v>
    </nc>
  </rcc>
  <rcc rId="8672" sId="1" numFmtId="4">
    <nc r="G601">
      <v>106.20568</v>
    </nc>
  </rcc>
  <rcc rId="8673" sId="1">
    <nc r="B601" t="inlineStr">
      <is>
        <t>973</t>
      </is>
    </nc>
  </rcc>
  <rcc rId="8674" sId="1">
    <nc r="C601" t="inlineStr">
      <is>
        <t>08</t>
      </is>
    </nc>
  </rcc>
  <rcc rId="8675" sId="1">
    <nc r="D601" t="inlineStr">
      <is>
        <t>01</t>
      </is>
    </nc>
  </rcc>
  <rcc rId="8676" sId="1">
    <nc r="E601" t="inlineStr">
      <is>
        <t>084A2 55190</t>
      </is>
    </nc>
  </rcc>
  <rcc rId="8677" sId="1">
    <nc r="F601" t="inlineStr">
      <is>
        <t>612</t>
      </is>
    </nc>
  </rcc>
  <rcc rId="8678" sId="1" odxf="1" dxf="1">
    <nc r="A601" t="inlineStr">
      <is>
        <t>Субсидии бюджетным учреждениям на иные цели</t>
      </is>
    </nc>
    <odxf>
      <alignment vertical="center"/>
    </odxf>
    <ndxf>
      <alignment vertical="top"/>
    </ndxf>
  </rcc>
  <rcc rId="8679" sId="1">
    <nc r="A602" t="inlineStr">
      <is>
        <t>Субсидии автономным учреждениям на иные цели</t>
      </is>
    </nc>
  </rcc>
  <rcc rId="8680" sId="1">
    <nc r="B600" t="inlineStr">
      <is>
        <t>973</t>
      </is>
    </nc>
  </rcc>
  <rcc rId="8681" sId="1">
    <nc r="C600" t="inlineStr">
      <is>
        <t>08</t>
      </is>
    </nc>
  </rcc>
  <rcc rId="8682" sId="1">
    <nc r="D600" t="inlineStr">
      <is>
        <t>01</t>
      </is>
    </nc>
  </rcc>
  <rcc rId="8683" sId="1">
    <nc r="E600" t="inlineStr">
      <is>
        <t>084A2 55190</t>
      </is>
    </nc>
  </rcc>
  <rcc rId="8684" sId="1">
    <nc r="G600">
      <f>G601+G602</f>
    </nc>
  </rcc>
  <rcc rId="8685" sId="1">
    <nc r="A600" t="inlineStr">
      <is>
        <t>Государственная поддержка отрасли культура</t>
      </is>
    </nc>
  </rcc>
  <rfmt sheetId="1" sqref="A600:XFD600" start="0" length="2147483647">
    <dxf>
      <font>
        <i/>
      </font>
    </dxf>
  </rfmt>
  <rrc rId="8686" sId="1" ref="A599:XFD599" action="deleteRow">
    <rfmt sheetId="1" xfDxf="1" sqref="A599:XFD599" start="0" length="0">
      <dxf>
        <font>
          <name val="Times New Roman CYR"/>
          <family val="1"/>
        </font>
        <alignment wrapText="1"/>
      </dxf>
    </rfmt>
    <rfmt sheetId="1" sqref="A59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687" sId="1">
    <oc r="G593">
      <f>G594</f>
    </oc>
    <nc r="G593">
      <f>G594+G599</f>
    </nc>
  </rcc>
  <rcc rId="8688" sId="1" numFmtId="4">
    <oc r="G612">
      <v>7336.99</v>
    </oc>
    <nc r="G612">
      <v>7413.2039999999997</v>
    </nc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89" sId="1" ref="A614:XFD614" action="insertRow"/>
  <rrc rId="8690" sId="1" ref="A614:XFD614" action="insertRow"/>
  <rrc rId="8691" sId="1" ref="A614:XFD615" action="insertRow"/>
  <rfmt sheetId="1" sqref="A614:XFD617">
    <dxf>
      <fill>
        <patternFill>
          <bgColor theme="0"/>
        </patternFill>
      </fill>
    </dxf>
  </rfmt>
  <rcc rId="8692" sId="1">
    <nc r="B617" t="inlineStr">
      <is>
        <t>973</t>
      </is>
    </nc>
  </rcc>
  <rcc rId="8693" sId="1">
    <nc r="C617" t="inlineStr">
      <is>
        <t>08</t>
      </is>
    </nc>
  </rcc>
  <rcc rId="8694" sId="1">
    <nc r="D617" t="inlineStr">
      <is>
        <t>04</t>
      </is>
    </nc>
  </rcc>
  <rcc rId="8695" sId="1">
    <nc r="E617" t="inlineStr">
      <is>
        <t>01002 S2870</t>
      </is>
    </nc>
  </rcc>
  <rcc rId="8696" sId="1">
    <nc r="F617" t="inlineStr">
      <is>
        <t>244</t>
      </is>
    </nc>
  </rcc>
  <rfmt sheetId="1" sqref="A617:XFD617" start="0" length="2147483647">
    <dxf>
      <font>
        <b val="0"/>
      </font>
    </dxf>
  </rfmt>
  <rcc rId="8697" sId="1" numFmtId="4">
    <nc r="G617">
      <v>23.5</v>
    </nc>
  </rcc>
  <rcc rId="8698" sId="1" odxf="1" dxf="1">
    <nc r="A617" t="inlineStr">
      <is>
        <t>Прочая 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99" sId="1" odxf="1" dxf="1">
    <nc r="B616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0" sId="1" odxf="1" dxf="1">
    <nc r="C616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1" sId="1" odxf="1" dxf="1">
    <nc r="D616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2" sId="1" odxf="1" dxf="1">
    <nc r="E616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3" sId="1">
    <nc r="G616">
      <f>G617</f>
    </nc>
  </rcc>
  <rfmt sheetId="1" sqref="G616" start="0" length="2147483647">
    <dxf>
      <font>
        <b val="0"/>
      </font>
    </dxf>
  </rfmt>
  <rcc rId="8704" sId="1">
    <nc r="A616" t="inlineStr">
      <is>
        <t>Создание условия для профессионального развития и подготовке кадров муниципальной службы</t>
      </is>
    </nc>
  </rcc>
  <rfmt sheetId="1" sqref="A616" start="0" length="2147483647">
    <dxf>
      <font>
        <b val="0"/>
      </font>
    </dxf>
  </rfmt>
  <rfmt sheetId="1" sqref="A616:XFD616" start="0" length="2147483647">
    <dxf>
      <font>
        <i/>
      </font>
    </dxf>
  </rfmt>
  <rcc rId="8705" sId="1">
    <nc r="E615" t="inlineStr">
      <is>
        <t>01002 00000</t>
      </is>
    </nc>
  </rcc>
  <rcc rId="8706" sId="1">
    <nc r="G615">
      <f>G616</f>
    </nc>
  </rcc>
  <rfmt sheetId="1" sqref="A615:XFD615" start="0" length="2147483647">
    <dxf>
      <font>
        <b val="0"/>
      </font>
    </dxf>
  </rfmt>
  <rfmt sheetId="1" sqref="A615:XFD615" start="0" length="2147483647">
    <dxf>
      <font>
        <i/>
      </font>
    </dxf>
  </rfmt>
  <rcc rId="8707" sId="1">
    <nc r="B615" t="inlineStr">
      <is>
        <t>973</t>
      </is>
    </nc>
  </rcc>
  <rcc rId="8708" sId="1">
    <nc r="C615" t="inlineStr">
      <is>
        <t>08</t>
      </is>
    </nc>
  </rcc>
  <rcc rId="8709" sId="1">
    <nc r="D615" t="inlineStr">
      <is>
        <t>04</t>
      </is>
    </nc>
  </rcc>
  <rcc rId="8710" sId="1">
    <nc r="A615" t="inlineStr">
      <is>
        <t>Основное мероприятие "Повышение квалификации, переподготовка муниципальных служащих"</t>
      </is>
    </nc>
  </rcc>
  <rcc rId="8711" sId="1">
    <nc r="E614" t="inlineStr">
      <is>
        <t>01000 00000</t>
      </is>
    </nc>
  </rcc>
  <rcc rId="8712" sId="1">
    <nc r="G614">
      <f>G615</f>
    </nc>
  </rcc>
  <rcc rId="8713" sId="1">
    <nc r="B614" t="inlineStr">
      <is>
        <t>973</t>
      </is>
    </nc>
  </rcc>
  <rcc rId="8714" sId="1">
    <nc r="C614" t="inlineStr">
      <is>
        <t>08</t>
      </is>
    </nc>
  </rcc>
  <rcc rId="8715" sId="1">
    <nc r="D614" t="inlineStr">
      <is>
        <t>04</t>
      </is>
    </nc>
  </rcc>
  <rcc rId="8716" sId="1">
    <nc r="A614" t="inlineStr">
      <is>
        <t>Муниципальная Программа «Развитие муниципальной службы в Селенгинском районе на 2020 - 2024 годы»</t>
      </is>
    </nc>
  </rcc>
  <rcc rId="8717" sId="1">
    <oc r="G613">
      <f>G618+G630</f>
    </oc>
    <nc r="G613">
      <f>G618+G630+G614</f>
    </nc>
  </rcc>
  <rrc rId="8718" sId="1" ref="A626:XFD626" action="insertRow"/>
  <rcc rId="8719" sId="1">
    <nc r="B626" t="inlineStr">
      <is>
        <t>973</t>
      </is>
    </nc>
  </rcc>
  <rcc rId="8720" sId="1">
    <nc r="C626" t="inlineStr">
      <is>
        <t>08</t>
      </is>
    </nc>
  </rcc>
  <rcc rId="8721" sId="1">
    <nc r="D626" t="inlineStr">
      <is>
        <t>04</t>
      </is>
    </nc>
  </rcc>
  <rcc rId="8722" sId="1">
    <nc r="E626" t="inlineStr">
      <is>
        <t>08402 83160</t>
      </is>
    </nc>
  </rcc>
  <rcc rId="8723" sId="1">
    <nc r="F626" t="inlineStr">
      <is>
        <t>112</t>
      </is>
    </nc>
  </rcc>
  <rcc rId="8724" sId="1">
    <nc r="A626" t="inlineStr">
      <is>
        <t>Иные выплаты персоналу учреждений, за исключением фонда оплаты труда</t>
      </is>
    </nc>
  </rcc>
  <rcc rId="8725" sId="1" numFmtId="4">
    <nc r="G626">
      <v>26</v>
    </nc>
  </rcc>
  <rcc rId="8726" sId="1">
    <oc r="G624">
      <f>SUM(G625:G630)</f>
    </oc>
    <nc r="G624">
      <f>SUM(G625:G630)</f>
    </nc>
  </rcc>
  <rcc rId="8727" sId="1" numFmtId="4">
    <oc r="G627">
      <v>1608.7</v>
    </oc>
    <nc r="G627">
      <v>1582.7</v>
    </nc>
  </rcc>
  <rcc rId="8728" sId="1" numFmtId="4">
    <oc r="G629">
      <v>369.2</v>
    </oc>
    <nc r="G629">
      <v>434.2</v>
    </nc>
  </rcc>
  <rcc rId="8729" sId="1" numFmtId="4">
    <oc r="G656">
      <v>233.13</v>
    </oc>
    <nc r="G656">
      <v>174.89500000000001</v>
    </nc>
  </rcc>
  <rcc rId="8730" sId="1" numFmtId="4">
    <oc r="G662">
      <f>1441.29387+511+466.6</f>
    </oc>
    <nc r="G662">
      <v>2249.1291900000001</v>
    </nc>
  </rcc>
  <rcc rId="8731" sId="1" numFmtId="4">
    <oc r="G669">
      <v>10</v>
    </oc>
    <nc r="G669">
      <v>15</v>
    </nc>
  </rcc>
  <rcc rId="8732" sId="1" numFmtId="4">
    <oc r="G670">
      <v>1094.5</v>
    </oc>
    <nc r="G670">
      <v>773.01300000000003</v>
    </nc>
  </rcc>
  <rcc rId="8733" sId="1" numFmtId="4">
    <oc r="G671">
      <v>145.5</v>
    </oc>
    <nc r="G671">
      <v>449.6</v>
    </nc>
  </rcc>
  <rcc rId="8734" sId="1" numFmtId="4">
    <oc r="G685">
      <v>19291.900000000001</v>
    </oc>
    <nc r="G685">
      <v>20023.491819999999</v>
    </nc>
  </rcc>
  <rrc rId="8735" sId="1" ref="A686:XFD686" action="insertRow"/>
  <rrc rId="8736" sId="1" ref="A686:XFD686" action="insertRow"/>
  <rrc rId="8737" sId="1" ref="A686:XFD686" action="insertRow"/>
  <rcc rId="8738" sId="1">
    <nc r="B688" t="inlineStr">
      <is>
        <t>975</t>
      </is>
    </nc>
  </rcc>
  <rcc rId="8739" sId="1">
    <nc r="C688" t="inlineStr">
      <is>
        <t>11</t>
      </is>
    </nc>
  </rcc>
  <rcc rId="8740" sId="1">
    <nc r="D688" t="inlineStr">
      <is>
        <t>03</t>
      </is>
    </nc>
  </rcc>
  <rcc rId="8741" sId="1">
    <nc r="E688" t="inlineStr">
      <is>
        <t>09301 S2140</t>
      </is>
    </nc>
  </rcc>
  <rcc rId="8742" sId="1">
    <nc r="F688" t="inlineStr">
      <is>
        <t>612</t>
      </is>
    </nc>
  </rcc>
  <rcc rId="8743" sId="1" numFmtId="4">
    <nc r="G688">
      <v>1370.7852700000001</v>
    </nc>
  </rcc>
  <rcc rId="8744" sId="1">
    <nc r="A688" t="inlineStr">
      <is>
        <t>Субсидии бюджетным учреждениям на иные цели</t>
      </is>
    </nc>
  </rcc>
  <rcc rId="8745" sId="1">
    <nc r="B687" t="inlineStr">
      <is>
        <t>975</t>
      </is>
    </nc>
  </rcc>
  <rcc rId="8746" sId="1">
    <nc r="C687" t="inlineStr">
      <is>
        <t>11</t>
      </is>
    </nc>
  </rcc>
  <rcc rId="8747" sId="1">
    <nc r="D687" t="inlineStr">
      <is>
        <t>03</t>
      </is>
    </nc>
  </rcc>
  <rcc rId="8748" sId="1">
    <nc r="E687" t="inlineStr">
      <is>
        <t>09301 S2140</t>
      </is>
    </nc>
  </rcc>
  <rcc rId="8749" sId="1">
    <nc r="G687">
      <f>G688</f>
    </nc>
  </rcc>
  <rcc rId="8750" sId="1">
    <nc r="A68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687:XFD687" start="0" length="2147483647">
    <dxf>
      <font>
        <i/>
      </font>
    </dxf>
  </rfmt>
  <rrc rId="8751" sId="1" ref="A686:XFD686" action="deleteRow">
    <rfmt sheetId="1" xfDxf="1" sqref="A686:XFD686" start="0" length="0">
      <dxf>
        <font>
          <name val="Times New Roman CYR"/>
          <family val="1"/>
        </font>
        <alignment wrapText="1"/>
      </dxf>
    </rfmt>
    <rfmt sheetId="1" sqref="A686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752" sId="1">
    <oc r="G683">
      <f>G684+G690+G688</f>
    </oc>
    <nc r="G683">
      <f>G684+G690+G688+G686</f>
    </nc>
  </rcc>
  <rrc rId="8753" sId="1" ref="A692:XFD692" action="insertRow"/>
  <rrc rId="8754" sId="1" ref="A692:XFD692" action="insertRow"/>
  <rcc rId="8755" sId="1">
    <nc r="B693" t="inlineStr">
      <is>
        <t>975</t>
      </is>
    </nc>
  </rcc>
  <rcc rId="8756" sId="1">
    <nc r="C693" t="inlineStr">
      <is>
        <t>11</t>
      </is>
    </nc>
  </rcc>
  <rcc rId="8757" sId="1">
    <nc r="D693" t="inlineStr">
      <is>
        <t>03</t>
      </is>
    </nc>
  </rcc>
  <rcc rId="8758" sId="1">
    <nc r="E693" t="inlineStr">
      <is>
        <t>093P5 50810</t>
      </is>
    </nc>
  </rcc>
  <rcc rId="8759" sId="1">
    <nc r="F693" t="inlineStr">
      <is>
        <t>612</t>
      </is>
    </nc>
  </rcc>
  <rcc rId="8760" sId="1" numFmtId="4">
    <nc r="G693">
      <v>119.80682</v>
    </nc>
  </rcc>
  <rcc rId="8761" sId="1">
    <nc r="A693" t="inlineStr">
      <is>
        <t>Субсидии бюджетным учреждениям на иные цели</t>
      </is>
    </nc>
  </rcc>
  <rcc rId="8762" sId="1">
    <nc r="G692">
      <f>G693</f>
    </nc>
  </rcc>
  <rcc rId="8763" sId="1">
    <nc r="B692" t="inlineStr">
      <is>
        <t>975</t>
      </is>
    </nc>
  </rcc>
  <rcc rId="8764" sId="1">
    <nc r="C692" t="inlineStr">
      <is>
        <t>11</t>
      </is>
    </nc>
  </rcc>
  <rcc rId="8765" sId="1">
    <nc r="D692" t="inlineStr">
      <is>
        <t>03</t>
      </is>
    </nc>
  </rcc>
  <rcc rId="8766" sId="1">
    <nc r="E692" t="inlineStr">
      <is>
        <t>093P5 50810</t>
      </is>
    </nc>
  </rcc>
  <rcc rId="8767" sId="1">
    <nc r="A692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</rcc>
  <rfmt sheetId="1" sqref="A692:XFD692" start="0" length="2147483647">
    <dxf>
      <font>
        <i/>
      </font>
    </dxf>
  </rfmt>
  <rrc rId="8768" sId="1" ref="A694:XFD694" action="insertRow"/>
  <rrc rId="8769" sId="1" ref="A694:XFD694" action="insertRow"/>
  <rcc rId="8770" sId="1">
    <nc r="A695" t="inlineStr">
      <is>
        <t>Субсидии бюджетным учреждениям на иные цели</t>
      </is>
    </nc>
  </rcc>
  <rcc rId="8771" sId="1">
    <nc r="B695" t="inlineStr">
      <is>
        <t>975</t>
      </is>
    </nc>
  </rcc>
  <rcc rId="8772" sId="1">
    <nc r="C695" t="inlineStr">
      <is>
        <t>11</t>
      </is>
    </nc>
  </rcc>
  <rcc rId="8773" sId="1">
    <nc r="D695" t="inlineStr">
      <is>
        <t>03</t>
      </is>
    </nc>
  </rcc>
  <rcc rId="8774" sId="1">
    <nc r="E695" t="inlineStr">
      <is>
        <t>093P5 52290</t>
      </is>
    </nc>
  </rcc>
  <rcc rId="8775" sId="1">
    <nc r="F695" t="inlineStr">
      <is>
        <t>612</t>
      </is>
    </nc>
  </rcc>
  <rcc rId="8776" sId="1" numFmtId="4">
    <nc r="G695">
      <v>818.98474999999996</v>
    </nc>
  </rcc>
  <rcc rId="8777" sId="1">
    <nc r="G694">
      <f>G695</f>
    </nc>
  </rcc>
  <rfmt sheetId="1" sqref="A694:XFD694" start="0" length="2147483647">
    <dxf>
      <font>
        <i/>
      </font>
    </dxf>
  </rfmt>
  <rcc rId="8778" sId="1" odxf="1" dxf="1">
    <nc r="B694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79" sId="1" odxf="1" dxf="1">
    <nc r="C69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80" sId="1" odxf="1" dxf="1">
    <nc r="D694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81" sId="1" odxf="1" dxf="1">
    <nc r="E694" t="inlineStr">
      <is>
        <t>093P5 52290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694:E694" start="0" length="2147483647">
    <dxf>
      <font>
        <i/>
      </font>
    </dxf>
  </rfmt>
  <rcc rId="8782" sId="1">
    <nc r="A694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</rcc>
  <rcc rId="8783" sId="1">
    <oc r="G682">
      <f>G683</f>
    </oc>
    <nc r="G682">
      <f>G683+G692+G694</f>
    </nc>
  </rcc>
  <rcc rId="8784" sId="1">
    <oc r="E698" t="inlineStr">
      <is>
        <t>99900 S2140</t>
      </is>
    </oc>
    <nc r="E698" t="inlineStr">
      <is>
        <t>19002 S2140</t>
      </is>
    </nc>
  </rcc>
  <rcc rId="8785" sId="1">
    <oc r="E697" t="inlineStr">
      <is>
        <t>99900 S2140</t>
      </is>
    </oc>
    <nc r="E697" t="inlineStr">
      <is>
        <t>19002 S2140</t>
      </is>
    </nc>
  </rcc>
  <rcc rId="8786" sId="1">
    <oc r="E696" t="inlineStr">
      <is>
        <t>99900 00000</t>
      </is>
    </oc>
    <nc r="E696" t="inlineStr">
      <is>
        <t>19000 00000</t>
      </is>
    </nc>
  </rcc>
  <rrc rId="8787" sId="1" ref="A697:XFD697" action="insertRow"/>
  <rcc rId="8788" sId="1" odxf="1" dxf="1">
    <nc r="B697" t="inlineStr">
      <is>
        <t>975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89" sId="1" odxf="1" dxf="1">
    <nc r="C697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90" sId="1" odxf="1" dxf="1">
    <nc r="D697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697" start="0" length="0">
    <dxf>
      <font>
        <b val="0"/>
        <i/>
        <name val="Times New Roman"/>
        <family val="1"/>
      </font>
    </dxf>
  </rfmt>
  <rcc rId="8791" sId="1">
    <nc r="E697" t="inlineStr">
      <is>
        <t>19002 00000</t>
      </is>
    </nc>
  </rcc>
  <rcc rId="8792" sId="1">
    <nc r="G697">
      <f>G698</f>
    </nc>
  </rcc>
  <rcc rId="8793" sId="1">
    <nc r="A697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697" start="0" length="2147483647">
    <dxf>
      <font>
        <b val="0"/>
      </font>
    </dxf>
  </rfmt>
  <rfmt sheetId="1" sqref="A697" start="0" length="2147483647">
    <dxf>
      <font>
        <i/>
      </font>
    </dxf>
  </rfmt>
  <rfmt sheetId="1" sqref="G697" start="0" length="2147483647">
    <dxf>
      <font>
        <b val="0"/>
      </font>
    </dxf>
  </rfmt>
  <rfmt sheetId="1" sqref="G697" start="0" length="2147483647">
    <dxf>
      <font>
        <i/>
      </font>
    </dxf>
  </rfmt>
  <rcc rId="8794" sId="1">
    <oc r="G696">
      <f>G698</f>
    </oc>
    <nc r="G696">
      <f>G697</f>
    </nc>
  </rcc>
  <rcc rId="8795" sId="1">
    <oc r="A696" t="inlineStr">
      <is>
        <t>Непрограммные расходы</t>
      </is>
    </oc>
    <nc r="A696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rc rId="8796" sId="1" ref="A702:XFD702" action="insertRow"/>
  <rrc rId="8797" sId="1" ref="A702:XFD702" action="insertRow"/>
  <rrc rId="8798" sId="1" ref="A702:XFD702" action="insertRow"/>
  <rrc rId="8799" sId="1" ref="A702:XFD702" action="insertRow"/>
  <rcc rId="8800" sId="1" odxf="1" dxf="1">
    <nc r="A705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801" sId="1">
    <nc r="B705" t="inlineStr">
      <is>
        <t>975</t>
      </is>
    </nc>
  </rcc>
  <rcc rId="8802" sId="1">
    <nc r="C705" t="inlineStr">
      <is>
        <t>11</t>
      </is>
    </nc>
  </rcc>
  <rcc rId="8803" sId="1">
    <nc r="D705" t="inlineStr">
      <is>
        <t>05</t>
      </is>
    </nc>
  </rcc>
  <rcc rId="8804" sId="1">
    <nc r="E705" t="inlineStr">
      <is>
        <t>01002 S2870</t>
      </is>
    </nc>
  </rcc>
  <rcc rId="8805" sId="1">
    <nc r="F705" t="inlineStr">
      <is>
        <t>244</t>
      </is>
    </nc>
  </rcc>
  <rfmt sheetId="1" sqref="B705:G705" start="0" length="2147483647">
    <dxf>
      <font>
        <b val="0"/>
      </font>
    </dxf>
  </rfmt>
  <rcc rId="8806" sId="1" numFmtId="4">
    <nc r="G705">
      <v>13.3</v>
    </nc>
  </rcc>
  <rcc rId="8807" sId="1" odxf="1" dxf="1">
    <nc r="B704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08" sId="1" odxf="1" dxf="1">
    <nc r="C704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09" sId="1" odxf="1" dxf="1">
    <nc r="D70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0" sId="1" odxf="1" dxf="1">
    <nc r="E704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1" sId="1">
    <nc r="G704">
      <f>G705</f>
    </nc>
  </rcc>
  <rcc rId="8812" sId="1" odxf="1" dxf="1">
    <nc r="B703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3" sId="1" odxf="1" dxf="1">
    <nc r="C703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4" sId="1" odxf="1" dxf="1">
    <nc r="D70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03" start="0" length="0">
    <dxf>
      <font>
        <b val="0"/>
        <name val="Times New Roman"/>
        <family val="1"/>
      </font>
    </dxf>
  </rfmt>
  <rcc rId="8815" sId="1" odxf="1" dxf="1">
    <nc r="B702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6" sId="1" odxf="1" dxf="1">
    <nc r="C702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7" sId="1" odxf="1" dxf="1">
    <nc r="D702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02" start="0" length="0">
    <dxf>
      <font>
        <b val="0"/>
        <name val="Times New Roman"/>
        <family val="1"/>
      </font>
    </dxf>
  </rfmt>
  <rcc rId="8818" sId="1">
    <nc r="E703" t="inlineStr">
      <is>
        <t>01002 00000</t>
      </is>
    </nc>
  </rcc>
  <rfmt sheetId="1" sqref="G704" start="0" length="2147483647">
    <dxf>
      <font>
        <i/>
      </font>
    </dxf>
  </rfmt>
  <rfmt sheetId="1" sqref="G704" start="0" length="2147483647">
    <dxf>
      <font>
        <b val="0"/>
      </font>
    </dxf>
  </rfmt>
  <rcc rId="8819" sId="1">
    <nc r="E702" t="inlineStr">
      <is>
        <t>01000 00000</t>
      </is>
    </nc>
  </rcc>
  <rcc rId="8820" sId="1">
    <nc r="G703">
      <f>G704</f>
    </nc>
  </rcc>
  <rcc rId="8821" sId="1">
    <nc r="G702">
      <f>G703</f>
    </nc>
  </rcc>
  <rfmt sheetId="1" sqref="A703:XFD704" start="0" length="2147483647">
    <dxf>
      <font>
        <b val="0"/>
      </font>
    </dxf>
  </rfmt>
  <rfmt sheetId="1" sqref="A703:XFD704" start="0" length="2147483647">
    <dxf>
      <font>
        <i/>
      </font>
    </dxf>
  </rfmt>
  <rfmt sheetId="1" sqref="A702:XFD702" start="0" length="2147483647">
    <dxf>
      <font>
        <b val="0"/>
      </font>
    </dxf>
  </rfmt>
  <rfmt sheetId="1" sqref="A702:XFD702" start="0" length="2147483647">
    <dxf>
      <font>
        <b/>
      </font>
    </dxf>
  </rfmt>
  <rfmt sheetId="1" sqref="A702:XFD702" start="0" length="2147483647">
    <dxf>
      <font>
        <i/>
      </font>
    </dxf>
  </rfmt>
  <rcc rId="8822" sId="1">
    <nc r="A704" t="inlineStr">
      <is>
        <t>Создание условия для профессионального развития и подготовке кадров муниципальной службы</t>
      </is>
    </nc>
  </rcc>
  <rcc rId="8823" sId="1">
    <nc r="A703" t="inlineStr">
      <is>
        <t>Основное мероприятие "Повышение квалификации, переподготовка муниципальных служащих"</t>
      </is>
    </nc>
  </rcc>
  <rcc rId="8824" sId="1">
    <nc r="A702" t="inlineStr">
      <is>
        <t>Муниципальная Программа «Развитие муниципальной службы в Селенгинском районе на 2020 - 2024 годы»</t>
      </is>
    </nc>
  </rcc>
  <rcc rId="8825" sId="1">
    <oc r="G701">
      <f>G706</f>
    </oc>
    <nc r="G701">
      <f>G706+G702</f>
    </nc>
  </rcc>
  <rcc rId="8826" sId="1" numFmtId="4">
    <oc r="G715">
      <v>183.95918</v>
    </oc>
    <nc r="G715">
      <v>196.34618</v>
    </nc>
  </rcc>
  <rrc rId="8827" sId="1" ref="A720:XFD720" action="insertRow"/>
  <rrc rId="8828" sId="1" ref="A720:XFD720" action="insertRow"/>
  <rrc rId="8829" sId="1" ref="A720:XFD720" action="insertRow"/>
  <rfmt sheetId="1" sqref="A720:XFD722">
    <dxf>
      <fill>
        <patternFill>
          <bgColor theme="0"/>
        </patternFill>
      </fill>
    </dxf>
  </rfmt>
  <rcc rId="8830" sId="1">
    <nc r="B722" t="inlineStr">
      <is>
        <t>976</t>
      </is>
    </nc>
  </rcc>
  <rcc rId="8831" sId="1">
    <nc r="C722" t="inlineStr">
      <is>
        <t>04</t>
      </is>
    </nc>
  </rcc>
  <rcc rId="8832" sId="1">
    <nc r="D722" t="inlineStr">
      <is>
        <t>05</t>
      </is>
    </nc>
  </rcc>
  <rcc rId="8833" sId="1">
    <nc r="E722" t="inlineStr">
      <is>
        <t>01005 82900</t>
      </is>
    </nc>
  </rcc>
  <rcc rId="8834" sId="1">
    <nc r="F722" t="inlineStr">
      <is>
        <t>244</t>
      </is>
    </nc>
  </rcc>
  <rfmt sheetId="1" sqref="A722:XFD722" start="0" length="2147483647">
    <dxf>
      <font>
        <b val="0"/>
      </font>
    </dxf>
  </rfmt>
  <rfmt sheetId="1" sqref="A722:XFD722" start="0" length="2147483647">
    <dxf>
      <font>
        <i/>
      </font>
    </dxf>
  </rfmt>
  <rfmt sheetId="1" sqref="A722:XFD722" start="0" length="2147483647">
    <dxf>
      <font>
        <i val="0"/>
      </font>
    </dxf>
  </rfmt>
  <rcc rId="8835" sId="1" numFmtId="4">
    <nc r="G722">
      <v>3.5</v>
    </nc>
  </rcc>
  <rcc rId="8836" sId="1" odxf="1" dxf="1">
    <nc r="A72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8837" sId="1" odxf="1" dxf="1">
    <nc r="B721" t="inlineStr">
      <is>
        <t>976</t>
      </is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8838" sId="1" odxf="1" dxf="1">
    <nc r="C721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39" sId="1" odxf="1" dxf="1">
    <nc r="D72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0" sId="1" odxf="1" dxf="1">
    <nc r="E721" t="inlineStr">
      <is>
        <t>01005 82900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1" sId="1">
    <nc r="G721">
      <f>G722</f>
    </nc>
  </rcc>
  <rrc rId="8842" sId="1" ref="A720:XFD720" action="insertRow"/>
  <rfmt sheetId="1" sqref="A720:XFD720">
    <dxf>
      <fill>
        <patternFill>
          <bgColor theme="0"/>
        </patternFill>
      </fill>
    </dxf>
  </rfmt>
  <rcc rId="8843" sId="1">
    <nc r="A722" t="inlineStr">
      <is>
        <t>Прочие мероприятия, связаные с выполнением обязательста ОМСУ</t>
      </is>
    </nc>
  </rcc>
  <rfmt sheetId="1" sqref="A722:XFD722" start="0" length="2147483647">
    <dxf>
      <font>
        <b val="0"/>
      </font>
    </dxf>
  </rfmt>
  <rfmt sheetId="1" sqref="A722:XFD722" start="0" length="2147483647">
    <dxf>
      <font>
        <i/>
      </font>
    </dxf>
  </rfmt>
  <rcc rId="8844" sId="1" odxf="1" dxf="1">
    <nc r="B721" t="inlineStr">
      <is>
        <t>976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5" sId="1" odxf="1" dxf="1">
    <nc r="C721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46" sId="1" odxf="1" dxf="1">
    <nc r="D721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21" start="0" length="0">
    <dxf>
      <font>
        <b val="0"/>
        <i/>
        <name val="Times New Roman"/>
        <family val="1"/>
      </font>
    </dxf>
  </rfmt>
  <rcc rId="8847" sId="1">
    <nc r="E721" t="inlineStr">
      <is>
        <t>01005 00000</t>
      </is>
    </nc>
  </rcc>
  <rcc rId="8848" sId="1">
    <nc r="G721">
      <f>G722</f>
    </nc>
  </rcc>
  <rcc rId="8849" sId="1">
    <nc r="A721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</rcc>
  <rfmt sheetId="1" sqref="A721" start="0" length="2147483647">
    <dxf>
      <font>
        <b val="0"/>
      </font>
    </dxf>
  </rfmt>
  <rfmt sheetId="1" sqref="A721" start="0" length="2147483647">
    <dxf>
      <font>
        <i/>
      </font>
    </dxf>
  </rfmt>
  <rcc rId="8850" sId="1">
    <nc r="E720" t="inlineStr">
      <is>
        <t>01000 00000</t>
      </is>
    </nc>
  </rcc>
  <rcc rId="8851" sId="1">
    <nc r="G720">
      <f>G721</f>
    </nc>
  </rcc>
  <rfmt sheetId="1" sqref="G721" start="0" length="2147483647">
    <dxf>
      <font>
        <b val="0"/>
      </font>
    </dxf>
  </rfmt>
  <rfmt sheetId="1" sqref="G721" start="0" length="2147483647">
    <dxf>
      <font>
        <i/>
      </font>
    </dxf>
  </rfmt>
  <rcc rId="8852" sId="1">
    <nc r="B720" t="inlineStr">
      <is>
        <t>976</t>
      </is>
    </nc>
  </rcc>
  <rcc rId="8853" sId="1">
    <nc r="C720" t="inlineStr">
      <is>
        <t>04</t>
      </is>
    </nc>
  </rcc>
  <rcc rId="8854" sId="1">
    <nc r="D720" t="inlineStr">
      <is>
        <t>05</t>
      </is>
    </nc>
  </rcc>
  <rfmt sheetId="1" sqref="B720" start="0" length="2147483647">
    <dxf>
      <font>
        <i val="0"/>
      </font>
    </dxf>
  </rfmt>
  <rfmt sheetId="1" sqref="B719" start="0" length="2147483647">
    <dxf>
      <font>
        <i val="0"/>
      </font>
    </dxf>
  </rfmt>
  <rfmt sheetId="1" sqref="A720:XFD720" start="0" length="2147483647">
    <dxf>
      <font>
        <i/>
      </font>
    </dxf>
  </rfmt>
  <rcc rId="8855" sId="1">
    <nc r="A720" t="inlineStr">
      <is>
        <t>Муниципальная Программа «Развитие муниципальной службы в Селенгинском районе на 2020 - 2024 годы»</t>
      </is>
    </nc>
  </rcc>
  <rcc rId="8856" sId="1">
    <oc r="G719">
      <f>G724+G728</f>
    </oc>
    <nc r="G719">
      <f>G724+G728+G720</f>
    </nc>
  </rcc>
  <rcc rId="8857" sId="1" numFmtId="4">
    <oc r="G741">
      <v>1148.0999999999999</v>
    </oc>
    <nc r="G741">
      <v>1137.74</v>
    </nc>
  </rcc>
  <rcc rId="8858" sId="1" numFmtId="4">
    <oc r="G742">
      <v>10</v>
    </oc>
    <nc r="G742">
      <v>20.36</v>
    </nc>
  </rcc>
  <rrc rId="8859" sId="1" ref="A746:XFD746" action="insertRow"/>
  <rrc rId="8860" sId="1" ref="A746:XFD746" action="insertRow"/>
  <rrc rId="8861" sId="1" ref="A746:XFD746" action="insertRow"/>
  <rcc rId="8862" sId="1" numFmtId="4">
    <oc r="G140">
      <v>6924.5109000000002</v>
    </oc>
    <nc r="G140">
      <v>6954.5109000000002</v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63" sId="1">
    <nc r="B748" t="inlineStr">
      <is>
        <t>976</t>
      </is>
    </nc>
  </rcc>
  <rcc rId="8864" sId="1">
    <nc r="C748" t="inlineStr">
      <is>
        <t>04</t>
      </is>
    </nc>
  </rcc>
  <rcc rId="8865" sId="1">
    <nc r="D748" t="inlineStr">
      <is>
        <t>12</t>
      </is>
    </nc>
  </rcc>
  <rcc rId="8866" sId="1">
    <nc r="E748" t="inlineStr">
      <is>
        <t>24001  S2570</t>
      </is>
    </nc>
  </rcc>
  <rcc rId="8867" sId="1">
    <nc r="F748" t="inlineStr">
      <is>
        <t>244</t>
      </is>
    </nc>
  </rcc>
  <rcc rId="8868" sId="1" numFmtId="4">
    <nc r="G748">
      <v>800</v>
    </nc>
  </rcc>
  <rcc rId="8869" sId="1">
    <nc r="A748" t="inlineStr">
      <is>
        <t>Прочие закупки товаров, работ и услуг для государственных (муниципальных) нужд</t>
      </is>
    </nc>
  </rcc>
  <rcc rId="8870" sId="1">
    <nc r="B747" t="inlineStr">
      <is>
        <t>976</t>
      </is>
    </nc>
  </rcc>
  <rcc rId="8871" sId="1">
    <nc r="C747" t="inlineStr">
      <is>
        <t>04</t>
      </is>
    </nc>
  </rcc>
  <rcc rId="8872" sId="1">
    <nc r="D747" t="inlineStr">
      <is>
        <t>12</t>
      </is>
    </nc>
  </rcc>
  <rcc rId="8873" sId="1">
    <nc r="E747" t="inlineStr">
      <is>
        <t>24001  S2570</t>
      </is>
    </nc>
  </rcc>
  <rcc rId="8874" sId="1">
    <nc r="B746" t="inlineStr">
      <is>
        <t>976</t>
      </is>
    </nc>
  </rcc>
  <rcc rId="8875" sId="1">
    <nc r="C746" t="inlineStr">
      <is>
        <t>04</t>
      </is>
    </nc>
  </rcc>
  <rcc rId="8876" sId="1">
    <nc r="D746" t="inlineStr">
      <is>
        <t>12</t>
      </is>
    </nc>
  </rcc>
  <rrc rId="8877" sId="1" ref="A746:XFD746" action="insertRow"/>
  <rfmt sheetId="1" sqref="A747:XFD748" start="0" length="2147483647">
    <dxf>
      <font>
        <i/>
      </font>
    </dxf>
  </rfmt>
  <rcc rId="8878" sId="1">
    <nc r="E747" t="inlineStr">
      <is>
        <t>24001  00000</t>
      </is>
    </nc>
  </rcc>
  <rcc rId="8879" sId="1">
    <nc r="G748">
      <f>G749</f>
    </nc>
  </rcc>
  <rcc rId="8880" sId="1">
    <nc r="G747">
      <f>G748</f>
    </nc>
  </rcc>
  <rcc rId="8881" sId="1">
    <nc r="G746">
      <f>G747</f>
    </nc>
  </rcc>
  <rcc rId="8882" sId="1">
    <nc r="E746" t="inlineStr">
      <is>
        <t>24000 00000</t>
      </is>
    </nc>
  </rcc>
  <rcc rId="8883" sId="1">
    <nc r="C746" t="inlineStr">
      <is>
        <t>04</t>
      </is>
    </nc>
  </rcc>
  <rcc rId="8884" sId="1">
    <nc r="D746" t="inlineStr">
      <is>
        <t>12</t>
      </is>
    </nc>
  </rcc>
  <rfmt sheetId="1" sqref="A746:XFD746" start="0" length="2147483647">
    <dxf>
      <font>
        <b/>
      </font>
    </dxf>
  </rfmt>
  <rfmt sheetId="1" sqref="A746:XFD746" start="0" length="2147483647">
    <dxf>
      <font>
        <i/>
      </font>
    </dxf>
  </rfmt>
  <rcc rId="8885" sId="1">
    <nc r="A748" t="inlineStr">
      <is>
        <t>Реализация мероприятий по сокращению наркосырьевой базы, в том числе с применением химического способа уничтожения дикорастущей конопли</t>
      </is>
    </nc>
  </rcc>
  <rcc rId="8886" sId="1">
    <nc r="A747" t="inlineStr">
      <is>
        <t>Основное мероприятие "Уничтожение очагов произрастания дикорастущей конопли"</t>
      </is>
    </nc>
  </rcc>
  <rcc rId="8887" sId="1">
    <nc r="A746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</rcc>
  <rcc rId="8888" sId="1">
    <nc r="B746" t="inlineStr">
      <is>
        <t>976</t>
      </is>
    </nc>
  </rcc>
  <rcc rId="8889" sId="1">
    <oc r="G718">
      <f>G719</f>
    </oc>
    <nc r="G718">
      <f>G719+G746</f>
    </nc>
  </rcc>
  <rcc rId="8890" sId="1" numFmtId="4">
    <oc r="G608">
      <v>100</v>
    </oc>
    <nc r="G608"/>
  </rcc>
  <rrc rId="8891" sId="1" ref="A607:XFD607" action="deleteRow">
    <undo index="65535" exp="ref" v="1" dr="G607" r="G606" sId="1"/>
    <rfmt sheetId="1" xfDxf="1" sqref="A607:XFD607" start="0" length="0">
      <dxf>
        <font>
          <i/>
          <name val="Times New Roman CYR"/>
          <family val="1"/>
        </font>
        <alignment wrapText="1"/>
      </dxf>
    </rfmt>
    <rcc rId="0" sId="1" dxf="1">
      <nc r="A607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7">
        <f>G608</f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892" sId="1" ref="A607:XFD607" action="deleteRow">
    <rfmt sheetId="1" xfDxf="1" sqref="A607:XFD607" start="0" length="0">
      <dxf>
        <font>
          <name val="Times New Roman CYR"/>
          <family val="1"/>
        </font>
        <alignment wrapText="1"/>
      </dxf>
    </rfmt>
    <rcc rId="0" sId="1" dxf="1">
      <nc r="A607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0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07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893" sId="1">
    <oc r="G606">
      <f>G609+#REF!+G607</f>
    </oc>
    <nc r="G606">
      <f>G609+G607</f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94" sId="1" numFmtId="4">
    <oc r="G296">
      <v>6190</v>
    </oc>
    <nc r="G296">
      <f>6190</f>
    </nc>
  </rcc>
  <rcc rId="8895" sId="1" numFmtId="4">
    <oc r="G471">
      <v>5900</v>
    </oc>
    <nc r="G471">
      <f>5900+13500</f>
    </nc>
  </rcc>
  <rcc rId="8896" sId="1" numFmtId="4">
    <oc r="G129">
      <v>10099.584720000001</v>
    </oc>
    <nc r="G129">
      <f>10099.58472+760.85</f>
    </nc>
  </rcc>
  <rcc rId="8897" sId="1" numFmtId="4">
    <oc r="G530">
      <v>594444.01</v>
    </oc>
    <nc r="G530">
      <f>594444.01-300000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99" sId="1" numFmtId="4">
    <oc r="G31">
      <v>303</v>
    </oc>
    <nc r="G31">
      <v>341</v>
    </nc>
  </rcc>
  <rcc rId="8900" sId="1" numFmtId="4">
    <oc r="G36">
      <v>491.5</v>
    </oc>
    <nc r="G36">
      <v>453.5</v>
    </nc>
  </rcc>
  <rcc rId="8901" sId="1" numFmtId="4">
    <oc r="G50">
      <v>2817.2</v>
    </oc>
    <nc r="G50">
      <v>2803.8641699999998</v>
    </nc>
  </rcc>
  <rcc rId="8902" sId="1" numFmtId="4">
    <oc r="G51">
      <v>8</v>
    </oc>
    <nc r="G51">
      <v>8.8000000000000007</v>
    </nc>
  </rcc>
  <rcc rId="8903" sId="1" numFmtId="4">
    <oc r="G118">
      <v>66</v>
    </oc>
    <nc r="G118">
      <v>61.896999999999998</v>
    </nc>
  </rcc>
  <rcc rId="8904" sId="1" numFmtId="4">
    <oc r="G119">
      <v>67.400000000000006</v>
    </oc>
    <nc r="G119">
      <v>71.503</v>
    </nc>
  </rcc>
  <rcc rId="8905" sId="1" numFmtId="4">
    <oc r="G129">
      <f>10099.58472+760.85</f>
    </oc>
    <nc r="G129">
      <v>9159.6626400000005</v>
    </nc>
  </rcc>
  <rcc rId="8906" sId="1" numFmtId="4">
    <oc r="G130">
      <v>62.637259999999998</v>
    </oc>
    <nc r="G130">
      <v>71.130020000000002</v>
    </nc>
  </rcc>
  <rcc rId="8907" sId="1" numFmtId="4">
    <oc r="G131">
      <v>19.511859999999999</v>
    </oc>
    <nc r="G131">
      <v>23.554929999999999</v>
    </nc>
  </rcc>
  <rcc rId="8908" sId="1" numFmtId="4">
    <oc r="G137">
      <v>398.529</v>
    </oc>
    <nc r="G137">
      <v>552.12900000000002</v>
    </nc>
  </rcc>
  <rcc rId="8909" sId="1" numFmtId="4">
    <oc r="G138">
      <v>3504.0954999999999</v>
    </oc>
    <nc r="G138">
      <v>3351.5954999999999</v>
    </nc>
  </rcc>
  <rcc rId="8910" sId="1" numFmtId="4">
    <oc r="G140">
      <v>6954.5109000000002</v>
    </oc>
    <nc r="G140">
      <v>7315.2709000000004</v>
    </nc>
  </rcc>
  <rcc rId="8911" sId="1" numFmtId="4">
    <oc r="G147">
      <v>2842</v>
    </oc>
    <nc r="G147">
      <v>0</v>
    </nc>
  </rcc>
  <rrc rId="8912" sId="1" ref="A146:XFD146" action="deleteRow">
    <undo index="65535" exp="ref" v="1" dr="G146" r="G103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913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914" sId="1">
    <oc r="G103">
      <f>G104+G109+G114+G120+G132+G134+G107+G127+G144+G125+#REF!</f>
    </oc>
    <nc r="G103">
      <f>G104+G109+G114+G120+G132+G134+G107+G127+G144+G125</f>
    </nc>
  </rcc>
  <rcc rId="8915" sId="1" numFmtId="4">
    <oc r="G313">
      <v>36226.134689999999</v>
    </oc>
    <nc r="G313">
      <v>38065.214169999999</v>
    </nc>
  </rcc>
  <rrc rId="8916" sId="1" ref="A316:XFD316" action="insertRow"/>
  <rrc rId="8917" sId="1" ref="A316:XFD316" action="insertRow"/>
  <rcc rId="8918" sId="1">
    <nc r="A31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919" sId="1">
    <nc r="B317" t="inlineStr">
      <is>
        <t>969</t>
      </is>
    </nc>
  </rcc>
  <rcc rId="8920" sId="1">
    <nc r="C317" t="inlineStr">
      <is>
        <t>07</t>
      </is>
    </nc>
  </rcc>
  <rcc rId="8921" sId="1">
    <nc r="D317" t="inlineStr">
      <is>
        <t>01</t>
      </is>
    </nc>
  </rcc>
  <rcc rId="8922" sId="1">
    <nc r="E317" t="inlineStr">
      <is>
        <t>10101 S2B60</t>
      </is>
    </nc>
  </rcc>
  <rcc rId="8923" sId="1">
    <nc r="F317" t="inlineStr">
      <is>
        <t>611</t>
      </is>
    </nc>
  </rcc>
  <rcc rId="8924" sId="1" numFmtId="4">
    <nc r="G317">
      <v>38193.5</v>
    </nc>
  </rcc>
  <rcc rId="8925" sId="1">
    <nc r="B316" t="inlineStr">
      <is>
        <t>969</t>
      </is>
    </nc>
  </rcc>
  <rcc rId="8926" sId="1">
    <nc r="C316" t="inlineStr">
      <is>
        <t>07</t>
      </is>
    </nc>
  </rcc>
  <rcc rId="8927" sId="1">
    <nc r="D316" t="inlineStr">
      <is>
        <t>01</t>
      </is>
    </nc>
  </rcc>
  <rcc rId="8928" sId="1">
    <nc r="E316" t="inlineStr">
      <is>
        <t>10101 S2B60</t>
      </is>
    </nc>
  </rcc>
  <rcc rId="8929" sId="1">
    <nc r="G316">
      <f>G317</f>
    </nc>
  </rcc>
  <rcc rId="8930" sId="1">
    <nc r="A316" t="inlineStr">
      <is>
        <t>Обеспечение сбалансированности местных бюджетов по социально значимым и первоочередным расходам</t>
      </is>
    </nc>
  </rcc>
  <rfmt sheetId="1" sqref="A316:XFD316" start="0" length="2147483647">
    <dxf>
      <font>
        <i/>
      </font>
    </dxf>
  </rfmt>
  <rcc rId="8931" sId="1">
    <oc r="G307">
      <f>G308+G312+G310+G314</f>
    </oc>
    <nc r="G307">
      <f>G308+G312+G310+G314+G316</f>
    </nc>
  </rcc>
  <rcc rId="8932" sId="1" numFmtId="4">
    <oc r="G407">
      <v>2146.2424299999998</v>
    </oc>
    <nc r="G407">
      <v>3739.1750299999999</v>
    </nc>
  </rcc>
  <rcc rId="8933" sId="1">
    <oc r="F508" t="inlineStr">
      <is>
        <t>244</t>
      </is>
    </oc>
    <nc r="F508" t="inlineStr">
      <is>
        <t>540</t>
      </is>
    </nc>
  </rcc>
  <rcc rId="8934" sId="1">
    <oc r="A508" t="inlineStr">
      <is>
        <t>Прочие закупки товаров, работ и услуг для государственных (муниципальных) нужд</t>
      </is>
    </oc>
    <nc r="A508" t="inlineStr">
      <is>
        <t>Иные межбюджетные трансферты</t>
      </is>
    </nc>
  </rcc>
  <rfmt sheetId="1" sqref="G735" start="0" length="2147483647">
    <dxf>
      <font>
        <i val="0"/>
      </font>
    </dxf>
  </rfmt>
  <rcc rId="8935" sId="1" numFmtId="4">
    <oc r="G739">
      <v>1137.74</v>
    </oc>
    <nc r="G739">
      <v>1067.74</v>
    </nc>
  </rcc>
  <rcc rId="8936" sId="1" numFmtId="4">
    <oc r="G740">
      <v>20.36</v>
    </oc>
    <nc r="G740">
      <v>90.36</v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7" sId="1">
    <oc r="A316" t="inlineStr">
      <is>
        <t>Обеспечение сбалансированности местных бюджетов по социально значимым и первоочередным расходам</t>
      </is>
    </oc>
    <nc r="A31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</rcc>
  <rcc rId="8938" sId="1">
    <oc r="E316" t="inlineStr">
      <is>
        <t>10101 S2B60</t>
      </is>
    </oc>
    <nc r="E316" t="inlineStr">
      <is>
        <t>10101 S4760</t>
      </is>
    </nc>
  </rcc>
  <rcc rId="8939" sId="1">
    <oc r="E317" t="inlineStr">
      <is>
        <t>10101 S2B60</t>
      </is>
    </oc>
    <nc r="E317" t="inlineStr">
      <is>
        <t>10101 S4760</t>
      </is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0" sId="1">
    <oc r="G3" t="inlineStr">
      <is>
        <t>от ___ июня 2023  № ___</t>
      </is>
    </oc>
    <nc r="G3" t="inlineStr">
      <is>
        <t>от 28 июня 2023  № 269</t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941" sId="1" ref="A25:XFD26" action="insertRow"/>
  <rcc rId="8942" sId="1" odxf="1" dxf="1">
    <nc r="A2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8943" sId="1" odxf="1" dxf="1" numFmtId="30">
    <nc r="B25">
      <v>845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44" sId="1" odxf="1" dxf="1">
    <nc r="C2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45" sId="1" odxf="1" dxf="1">
    <nc r="D2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46" sId="1" odxf="1" dxf="1">
    <nc r="E2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25" start="0" length="0">
    <dxf>
      <font>
        <i/>
        <name val="Times New Roman"/>
        <family val="1"/>
      </font>
    </dxf>
  </rfmt>
  <rcc rId="8947" sId="1">
    <nc r="A26" t="inlineStr">
      <is>
        <t>Фонд оплаты труда государственных (муниципальных) органов</t>
      </is>
    </nc>
  </rcc>
  <rcc rId="8948" sId="1">
    <nc r="B26" t="inlineStr">
      <is>
        <t>845</t>
      </is>
    </nc>
  </rcc>
  <rcc rId="8949" sId="1">
    <nc r="C26" t="inlineStr">
      <is>
        <t>01</t>
      </is>
    </nc>
  </rcc>
  <rcc rId="8950" sId="1">
    <nc r="D26" t="inlineStr">
      <is>
        <t>03</t>
      </is>
    </nc>
  </rcc>
  <rcc rId="8951" sId="1">
    <nc r="E26" t="inlineStr">
      <is>
        <t>99900 55493</t>
      </is>
    </nc>
  </rcc>
  <rcc rId="8952" sId="1">
    <nc r="F26" t="inlineStr">
      <is>
        <t>121</t>
      </is>
    </nc>
  </rcc>
  <rrc rId="8953" sId="1" ref="A27:XFD27" action="insertRow"/>
  <rcc rId="8954" sId="1">
    <nc r="B27" t="inlineStr">
      <is>
        <t>845</t>
      </is>
    </nc>
  </rcc>
  <rcc rId="8955" sId="1">
    <nc r="C27" t="inlineStr">
      <is>
        <t>01</t>
      </is>
    </nc>
  </rcc>
  <rcc rId="8956" sId="1">
    <nc r="D27" t="inlineStr">
      <is>
        <t>03</t>
      </is>
    </nc>
  </rcc>
  <rcc rId="8957" sId="1">
    <nc r="E27" t="inlineStr">
      <is>
        <t>99900 55493</t>
      </is>
    </nc>
  </rcc>
  <rcc rId="8958" sId="1">
    <nc r="A2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8959" sId="1">
    <nc r="F27" t="inlineStr">
      <is>
        <t>129</t>
      </is>
    </nc>
  </rcc>
  <rcc rId="8960" sId="1">
    <nc r="G25">
      <f>G26+G27</f>
    </nc>
  </rcc>
  <rcc rId="8961" sId="1" numFmtId="4">
    <nc r="G26">
      <v>48.74</v>
    </nc>
  </rcc>
  <rcc rId="8962" sId="1" numFmtId="4">
    <nc r="G27">
      <v>14.7194</v>
    </nc>
  </rcc>
  <rcc rId="8963" sId="1">
    <oc r="G21">
      <f>G28+G22</f>
    </oc>
    <nc r="G21">
      <f>G28+G22+G25</f>
    </nc>
  </rcc>
  <rcc rId="8964" sId="1" numFmtId="4">
    <oc r="G30">
      <v>1060.9000000000001</v>
    </oc>
    <nc r="G30">
      <v>1063.2374400000001</v>
    </nc>
  </rcc>
  <rcc rId="8965" sId="1" numFmtId="4">
    <oc r="G31">
      <v>150</v>
    </oc>
    <nc r="G31">
      <v>74.667000000000002</v>
    </nc>
  </rcc>
  <rcc rId="8966" sId="1" numFmtId="4">
    <oc r="G32">
      <v>320.39999999999998</v>
    </oc>
    <nc r="G32">
      <v>306.29354999999998</v>
    </nc>
  </rcc>
  <rcc rId="8967" sId="1" numFmtId="4">
    <oc r="G34">
      <v>341</v>
    </oc>
    <nc r="G34">
      <v>391</v>
    </nc>
  </rcc>
  <rcc rId="8968" sId="1" numFmtId="4">
    <oc r="G37">
      <v>1627.5</v>
    </oc>
    <nc r="G37">
      <v>2002.3152399999999</v>
    </nc>
  </rcc>
  <rcc rId="8969" sId="1" numFmtId="4">
    <oc r="G38">
      <v>96</v>
    </oc>
    <nc r="G38">
      <v>148.50358</v>
    </nc>
  </rcc>
  <rcc rId="8970" sId="1" numFmtId="4">
    <oc r="G39">
      <v>453.5</v>
    </oc>
    <nc r="G39">
      <v>578.98533999999995</v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971" sId="1" ref="A44:XFD46" action="insertRow"/>
  <rcc rId="8972" sId="1" odxf="1" dxf="1">
    <nc r="A44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fill>
        <patternFill patternType="none"/>
      </fill>
    </odxf>
    <ndxf>
      <font>
        <b val="0"/>
        <i/>
        <color indexed="8"/>
        <name val="Times New Roman"/>
        <family val="1"/>
      </font>
      <fill>
        <patternFill patternType="solid"/>
      </fill>
    </ndxf>
  </rcc>
  <rcc rId="8973" sId="1" odxf="1" dxf="1">
    <nc r="B44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4" sId="1" odxf="1" dxf="1">
    <nc r="C44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5" sId="1" odxf="1" dxf="1">
    <nc r="D44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6" sId="1" odxf="1" dxf="1">
    <nc r="E44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7" sId="1" odxf="1" dxf="1">
    <nc r="G44">
      <f>G45+G46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8" sId="1" odxf="1" dxf="1">
    <nc r="A45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979" sId="1" odxf="1" dxf="1">
    <nc r="B4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0" sId="1" odxf="1" dxf="1">
    <nc r="C4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1" sId="1" odxf="1" dxf="1">
    <nc r="D45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2" sId="1" odxf="1" dxf="1">
    <nc r="E45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3" sId="1" odxf="1" dxf="1">
    <nc r="F45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5" start="0" length="0">
    <dxf>
      <font>
        <b val="0"/>
        <name val="Times New Roman"/>
        <family val="1"/>
      </font>
    </dxf>
  </rfmt>
  <rcc rId="8984" sId="1" odxf="1" dxf="1">
    <nc r="A4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985" sId="1" odxf="1" dxf="1">
    <nc r="B46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6" sId="1" odxf="1" dxf="1">
    <nc r="C4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7" sId="1" odxf="1" dxf="1">
    <nc r="D4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8" sId="1" odxf="1" dxf="1">
    <nc r="E46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9" sId="1" odxf="1" dxf="1">
    <nc r="F46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6" start="0" length="0">
    <dxf>
      <font>
        <b val="0"/>
        <name val="Times New Roman"/>
        <family val="1"/>
      </font>
    </dxf>
  </rfmt>
  <rcc rId="8990" sId="1" numFmtId="4">
    <nc r="G45">
      <v>58.338250000000002</v>
    </nc>
  </rcc>
  <rcc rId="8991" sId="1" numFmtId="4">
    <nc r="G46">
      <v>17.61815</v>
    </nc>
  </rcc>
  <rrc rId="8992" sId="1" ref="A51:XFD53" action="insertRow"/>
  <rcc rId="8993" sId="1" odxf="1" dxf="1">
    <nc r="A51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8994" sId="1" odxf="1" dxf="1">
    <nc r="B5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5" sId="1" odxf="1" dxf="1">
    <nc r="C5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6" sId="1" odxf="1" dxf="1">
    <nc r="D5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1" start="0" length="0">
    <dxf>
      <font>
        <i/>
        <name val="Times New Roman"/>
        <family val="1"/>
      </font>
    </dxf>
  </rfmt>
  <rfmt sheetId="1" sqref="F51" start="0" length="0">
    <dxf>
      <font>
        <b/>
        <name val="Times New Roman"/>
        <family val="1"/>
      </font>
    </dxf>
  </rfmt>
  <rcc rId="8997" sId="1" odxf="1" dxf="1">
    <nc r="G51">
      <f>G52+G53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8998" sId="1">
    <nc r="A52" t="inlineStr">
      <is>
        <t>Фонд оплаты труда государственных (муниципальных) органов</t>
      </is>
    </nc>
  </rcc>
  <rcc rId="8999" sId="1">
    <nc r="B52" t="inlineStr">
      <is>
        <t>968</t>
      </is>
    </nc>
  </rcc>
  <rcc rId="9000" sId="1">
    <nc r="C52" t="inlineStr">
      <is>
        <t>01</t>
      </is>
    </nc>
  </rcc>
  <rcc rId="9001" sId="1">
    <nc r="D52" t="inlineStr">
      <is>
        <t>02</t>
      </is>
    </nc>
  </rcc>
  <rcc rId="9002" sId="1">
    <nc r="F52" t="inlineStr">
      <is>
        <t>121</t>
      </is>
    </nc>
  </rcc>
  <rfmt sheetId="1" sqref="G52" start="0" length="0">
    <dxf>
      <fill>
        <patternFill patternType="none">
          <bgColor indexed="65"/>
        </patternFill>
      </fill>
    </dxf>
  </rfmt>
  <rcc rId="9003" sId="1">
    <nc r="A5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004" sId="1">
    <nc r="B53" t="inlineStr">
      <is>
        <t>968</t>
      </is>
    </nc>
  </rcc>
  <rcc rId="9005" sId="1">
    <nc r="C53" t="inlineStr">
      <is>
        <t>01</t>
      </is>
    </nc>
  </rcc>
  <rcc rId="9006" sId="1">
    <nc r="D53" t="inlineStr">
      <is>
        <t>02</t>
      </is>
    </nc>
  </rcc>
  <rcc rId="9007" sId="1">
    <nc r="F53" t="inlineStr">
      <is>
        <t>129</t>
      </is>
    </nc>
  </rcc>
  <rfmt sheetId="1" sqref="G53" start="0" length="0">
    <dxf>
      <fill>
        <patternFill patternType="none">
          <bgColor indexed="65"/>
        </patternFill>
      </fill>
    </dxf>
  </rfmt>
  <rcc rId="9008" sId="1">
    <nc r="E51" t="inlineStr">
      <is>
        <t>99900 S4760</t>
      </is>
    </nc>
  </rcc>
  <rcc rId="9009" sId="1">
    <nc r="E52" t="inlineStr">
      <is>
        <t>99900 S4760</t>
      </is>
    </nc>
  </rcc>
  <rcc rId="9010" sId="1">
    <nc r="E53" t="inlineStr">
      <is>
        <t>99900 S4760</t>
      </is>
    </nc>
  </rcc>
  <rcc rId="9011" sId="1" numFmtId="4">
    <nc r="G52">
      <v>1001.60453</v>
    </nc>
  </rcc>
  <rcc rId="9012" sId="1" numFmtId="4">
    <nc r="G53">
      <v>141.51728</v>
    </nc>
  </rcc>
  <rcc rId="9013" sId="1">
    <oc r="G43">
      <f>G47</f>
    </oc>
    <nc r="G43">
      <f>G47+G44+G51</f>
    </nc>
  </rcc>
  <rrc rId="9014" sId="1" ref="A56:XFD58" action="insertRow"/>
  <rcc rId="9015" sId="1" odxf="1" dxf="1">
    <nc r="A56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fill>
        <patternFill patternType="none"/>
      </fill>
      <alignment horizontal="general"/>
    </odxf>
    <ndxf>
      <font>
        <b val="0"/>
        <i/>
        <color indexed="8"/>
        <name val="Times New Roman"/>
        <family val="1"/>
      </font>
      <fill>
        <patternFill patternType="solid"/>
      </fill>
      <alignment horizontal="left"/>
    </ndxf>
  </rcc>
  <rcc rId="9016" sId="1" odxf="1" dxf="1" numFmtId="30">
    <nc r="B56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17" sId="1" odxf="1" dxf="1">
    <nc r="C56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18" sId="1" odxf="1" dxf="1">
    <nc r="D56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19" sId="1" odxf="1" dxf="1">
    <nc r="E56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20" sId="1" odxf="1" dxf="1">
    <nc r="G56">
      <f>G57+G58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21" sId="1" odxf="1" dxf="1">
    <nc r="A57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9022" sId="1" odxf="1" dxf="1" numFmtId="30">
    <nc r="B57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3" sId="1" odxf="1" dxf="1">
    <nc r="C5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4" sId="1" odxf="1" dxf="1">
    <nc r="D57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5" sId="1" odxf="1" dxf="1">
    <nc r="E5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6" sId="1" odxf="1" dxf="1">
    <nc r="F57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57" start="0" length="0">
    <dxf>
      <font>
        <b val="0"/>
        <name val="Times New Roman"/>
        <family val="1"/>
      </font>
    </dxf>
  </rfmt>
  <rcc rId="9027" sId="1" odxf="1" dxf="1">
    <nc r="A5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9028" sId="1" odxf="1" dxf="1" numFmtId="30">
    <nc r="B58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9" sId="1" odxf="1" dxf="1">
    <nc r="C58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30" sId="1" odxf="1" dxf="1">
    <nc r="D58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31" sId="1" odxf="1" dxf="1">
    <nc r="E5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32" sId="1" odxf="1" dxf="1">
    <nc r="F58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58" start="0" length="0">
    <dxf>
      <font>
        <b val="0"/>
        <name val="Times New Roman"/>
        <family val="1"/>
      </font>
    </dxf>
  </rfmt>
  <rcc rId="9033" sId="1" numFmtId="4">
    <nc r="G57">
      <v>230.12558000000001</v>
    </nc>
  </rcc>
  <rcc rId="9034" sId="1" numFmtId="4">
    <nc r="G58">
      <v>69.497919999999993</v>
    </nc>
  </rcc>
  <rcc rId="9035" sId="1" numFmtId="4">
    <oc r="G61">
      <v>9357.1</v>
    </oc>
    <nc r="G61">
      <v>7982.4848499999998</v>
    </nc>
  </rcc>
  <rcc rId="9036" sId="1" numFmtId="4">
    <oc r="G62">
      <v>2803.8641699999998</v>
    </oc>
    <nc r="G62">
      <v>2382.8159799999999</v>
    </nc>
  </rcc>
  <rcc rId="9037" sId="1" numFmtId="4">
    <oc r="G65">
      <v>125</v>
    </oc>
    <nc r="G65">
      <v>126.1345</v>
    </nc>
  </rcc>
  <rrc rId="9038" sId="1" ref="A66:XFD68" action="insertRow"/>
  <rcc rId="9039" sId="1" odxf="1" dxf="1">
    <nc r="A6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9040" sId="1" odxf="1" dxf="1">
    <nc r="B6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41" sId="1" odxf="1" dxf="1">
    <nc r="C6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6" start="0" length="0">
    <dxf>
      <font>
        <i/>
        <name val="Times New Roman"/>
        <family val="1"/>
      </font>
    </dxf>
  </rfmt>
  <rcc rId="9042" sId="1" odxf="1" dxf="1">
    <nc r="E66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6" start="0" length="0">
    <dxf>
      <font>
        <b/>
        <name val="Times New Roman"/>
        <family val="1"/>
      </font>
    </dxf>
  </rfmt>
  <rcc rId="9043" sId="1" odxf="1" dxf="1">
    <nc r="G66">
      <f>G67+G68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044" sId="1" odxf="1" dxf="1">
    <nc r="A67" t="inlineStr">
      <is>
        <t>Фонд оплаты труда государственных (муниципальных) органов</t>
      </is>
    </nc>
    <odxf>
      <border outline="0">
        <left/>
      </border>
    </odxf>
    <ndxf>
      <border outline="0">
        <left style="thin">
          <color indexed="64"/>
        </left>
      </border>
    </ndxf>
  </rcc>
  <rcc rId="9045" sId="1">
    <nc r="B67" t="inlineStr">
      <is>
        <t>968</t>
      </is>
    </nc>
  </rcc>
  <rcc rId="9046" sId="1">
    <nc r="C67" t="inlineStr">
      <is>
        <t>01</t>
      </is>
    </nc>
  </rcc>
  <rcc rId="9047" sId="1">
    <nc r="E67" t="inlineStr">
      <is>
        <t>99900 S4760</t>
      </is>
    </nc>
  </rcc>
  <rcc rId="9048" sId="1">
    <nc r="F67" t="inlineStr">
      <is>
        <t>121</t>
      </is>
    </nc>
  </rcc>
  <rfmt sheetId="1" sqref="G67" start="0" length="0">
    <dxf>
      <fill>
        <patternFill patternType="none">
          <bgColor indexed="65"/>
        </patternFill>
      </fill>
    </dxf>
  </rfmt>
  <rcc rId="9049" sId="1" odxf="1" dxf="1">
    <nc r="A6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border outline="0">
        <left/>
      </border>
    </odxf>
    <ndxf>
      <border outline="0">
        <left style="thin">
          <color indexed="64"/>
        </left>
      </border>
    </ndxf>
  </rcc>
  <rcc rId="9050" sId="1">
    <nc r="B68" t="inlineStr">
      <is>
        <t>968</t>
      </is>
    </nc>
  </rcc>
  <rcc rId="9051" sId="1">
    <nc r="C68" t="inlineStr">
      <is>
        <t>01</t>
      </is>
    </nc>
  </rcc>
  <rcc rId="9052" sId="1">
    <nc r="E68" t="inlineStr">
      <is>
        <t>99900 S4760</t>
      </is>
    </nc>
  </rcc>
  <rcc rId="9053" sId="1">
    <nc r="F68" t="inlineStr">
      <is>
        <t>129</t>
      </is>
    </nc>
  </rcc>
  <rfmt sheetId="1" sqref="G68" start="0" length="0">
    <dxf>
      <fill>
        <patternFill patternType="none">
          <bgColor indexed="65"/>
        </patternFill>
      </fill>
    </dxf>
  </rfmt>
  <rcc rId="9054" sId="1">
    <nc r="D66" t="inlineStr">
      <is>
        <t>04</t>
      </is>
    </nc>
  </rcc>
  <rcc rId="9055" sId="1">
    <nc r="D67" t="inlineStr">
      <is>
        <t>04</t>
      </is>
    </nc>
  </rcc>
  <rcc rId="9056" sId="1">
    <nc r="D68" t="inlineStr">
      <is>
        <t>04</t>
      </is>
    </nc>
  </rcc>
  <rcc rId="9057" sId="1" numFmtId="4">
    <nc r="G67">
      <v>3110.48002</v>
    </nc>
  </rcc>
  <rcc rId="9058" sId="1" numFmtId="4">
    <nc r="G68">
      <v>912.26408000000004</v>
    </nc>
  </rcc>
  <rcc rId="9059" sId="1">
    <oc r="G55">
      <f>G59</f>
    </oc>
    <nc r="G55">
      <f>G59+G56+G66</f>
    </nc>
  </rcc>
  <rcc rId="9060" sId="1" numFmtId="4">
    <oc r="G76">
      <v>150</v>
    </oc>
    <nc r="G76">
      <v>43</v>
    </nc>
  </rcc>
  <rcc rId="9061" sId="1" numFmtId="4">
    <oc r="G81">
      <v>100</v>
    </oc>
    <nc r="G81">
      <v>30</v>
    </nc>
  </rcc>
  <rcc rId="9062" sId="1" numFmtId="4">
    <oc r="G92">
      <v>200</v>
    </oc>
    <nc r="G92">
      <v>250</v>
    </nc>
  </rcc>
  <rcc rId="9063" sId="1" numFmtId="4">
    <oc r="G95">
      <v>43</v>
    </oc>
    <nc r="G95">
      <v>36</v>
    </nc>
  </rcc>
  <rcc rId="9064" sId="1" numFmtId="4">
    <oc r="G96">
      <v>3.5</v>
    </oc>
    <nc r="G96">
      <v>10.5</v>
    </nc>
  </rcc>
  <rcc rId="9065" sId="1" numFmtId="4">
    <oc r="G120">
      <v>237.3</v>
    </oc>
    <nc r="G120">
      <v>273.87407000000002</v>
    </nc>
  </rcc>
  <rcc rId="9066" sId="1" numFmtId="4">
    <oc r="G121">
      <v>71.599999999999994</v>
    </oc>
    <nc r="G121">
      <v>87.14819</v>
    </nc>
  </rcc>
  <rrc rId="9067" sId="1" ref="A122:XFD124" action="insertRow"/>
  <rcc rId="9068" sId="1" odxf="1" dxf="1">
    <nc r="A12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069" sId="1" odxf="1" dxf="1" numFmtId="30">
    <nc r="B12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70" sId="1" odxf="1" dxf="1">
    <nc r="C12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22" start="0" length="0">
    <dxf>
      <font>
        <i/>
        <name val="Times New Roman"/>
        <family val="1"/>
      </font>
    </dxf>
  </rfmt>
  <rcc rId="9071" sId="1" odxf="1" dxf="1">
    <nc r="E12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22" start="0" length="0">
    <dxf>
      <font>
        <b/>
        <name val="Times New Roman"/>
        <family val="1"/>
      </font>
    </dxf>
  </rfmt>
  <rfmt sheetId="1" sqref="G12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072" sId="1" numFmtId="30">
    <nc r="B123">
      <v>968</v>
    </nc>
  </rcc>
  <rcc rId="9073" sId="1">
    <nc r="C123" t="inlineStr">
      <is>
        <t>01</t>
      </is>
    </nc>
  </rcc>
  <rcc rId="9074" sId="1">
    <nc r="E123" t="inlineStr">
      <is>
        <t>99900 55493</t>
      </is>
    </nc>
  </rcc>
  <rfmt sheetId="1" sqref="G123" start="0" length="0">
    <dxf>
      <fill>
        <patternFill patternType="none">
          <bgColor indexed="65"/>
        </patternFill>
      </fill>
    </dxf>
  </rfmt>
  <rcc rId="9075" sId="1" numFmtId="30">
    <nc r="B124">
      <v>968</v>
    </nc>
  </rcc>
  <rcc rId="9076" sId="1">
    <nc r="C124" t="inlineStr">
      <is>
        <t>01</t>
      </is>
    </nc>
  </rcc>
  <rcc rId="9077" sId="1">
    <nc r="E124" t="inlineStr">
      <is>
        <t>99900 55493</t>
      </is>
    </nc>
  </rcc>
  <rfmt sheetId="1" sqref="G124" start="0" length="0">
    <dxf>
      <fill>
        <patternFill patternType="none">
          <bgColor indexed="65"/>
        </patternFill>
      </fill>
    </dxf>
  </rfmt>
  <rcc rId="9078" sId="1">
    <nc r="F123" t="inlineStr">
      <is>
        <t>111</t>
      </is>
    </nc>
  </rcc>
  <rcc rId="9079" sId="1">
    <nc r="F124" t="inlineStr">
      <is>
        <t>119</t>
      </is>
    </nc>
  </rcc>
  <rcc rId="9080" sId="1" odxf="1" dxf="1">
    <nc r="A123" t="inlineStr">
      <is>
        <t xml:space="preserve">Фонд оплаты труда  учреждений 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081" sId="1">
    <nc r="A12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082" sId="1" numFmtId="4">
    <nc r="G123">
      <v>166.72881000000001</v>
    </nc>
  </rcc>
  <rcc rId="9083" sId="1" numFmtId="4">
    <nc r="G124">
      <v>50.352089999999997</v>
    </nc>
  </rcc>
  <rrc rId="9084" sId="1" ref="A125:XFD125" action="insertRow"/>
  <rcc rId="9085" sId="1" numFmtId="30">
    <nc r="B125">
      <v>968</v>
    </nc>
  </rcc>
  <rcc rId="9086" sId="1">
    <nc r="C125" t="inlineStr">
      <is>
        <t>01</t>
      </is>
    </nc>
  </rcc>
  <rcc rId="9087" sId="1">
    <nc r="E125" t="inlineStr">
      <is>
        <t>99900 55493</t>
      </is>
    </nc>
  </rcc>
  <rcc rId="9088" sId="1">
    <nc r="F125" t="inlineStr">
      <is>
        <t>621</t>
      </is>
    </nc>
  </rcc>
  <rcc rId="9089" sId="1" odxf="1" dxf="1">
    <nc r="A125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9090" sId="1">
    <nc r="D122" t="inlineStr">
      <is>
        <t>13</t>
      </is>
    </nc>
  </rcc>
  <rcc rId="9091" sId="1">
    <nc r="D123" t="inlineStr">
      <is>
        <t>13</t>
      </is>
    </nc>
  </rcc>
  <rcc rId="9092" sId="1">
    <nc r="D124" t="inlineStr">
      <is>
        <t>13</t>
      </is>
    </nc>
  </rcc>
  <rcc rId="9093" sId="1">
    <nc r="D125" t="inlineStr">
      <is>
        <t>13</t>
      </is>
    </nc>
  </rcc>
  <rcc rId="9094" sId="1" numFmtId="4">
    <nc r="G125">
      <v>27.215</v>
    </nc>
  </rcc>
  <rcc rId="9095" sId="1">
    <nc r="G122">
      <f>G123+G124+G125</f>
    </nc>
  </rcc>
  <rcc rId="9096" sId="1" numFmtId="4">
    <oc r="G127">
      <v>2325.8305999999998</v>
    </oc>
    <nc r="G127">
      <v>1760.4630999999999</v>
    </nc>
  </rcc>
  <rcc rId="9097" sId="1" numFmtId="4">
    <oc r="G147">
      <v>32.404060000000001</v>
    </oc>
    <nc r="G147">
      <v>69.5</v>
    </nc>
  </rcc>
  <rcc rId="9098" sId="1" numFmtId="4">
    <oc r="G148">
      <v>9159.6626400000005</v>
    </oc>
    <nc r="G148">
      <v>428.54764999999998</v>
    </nc>
  </rcc>
  <rcc rId="9099" sId="1" numFmtId="4">
    <oc r="G149">
      <v>71.130020000000002</v>
    </oc>
    <nc r="G149">
      <v>140.16840999999999</v>
    </nc>
  </rcc>
  <rcc rId="9100" sId="1" numFmtId="4">
    <oc r="G150">
      <v>23.554929999999999</v>
    </oc>
    <nc r="G150">
      <v>34.524439999999998</v>
    </nc>
  </rcc>
  <rcc rId="9101" sId="1" numFmtId="4">
    <oc r="G155">
      <v>11838.2</v>
    </oc>
    <nc r="G155">
      <v>10436.083000000001</v>
    </nc>
  </rcc>
  <rcc rId="9102" sId="1" numFmtId="4">
    <oc r="G156">
      <v>552.12900000000002</v>
    </oc>
    <nc r="G156">
      <v>873.245</v>
    </nc>
  </rcc>
  <rcc rId="9103" sId="1" numFmtId="4">
    <oc r="G157">
      <v>3351.5954999999999</v>
    </oc>
    <nc r="G157">
      <v>3087.9654999999998</v>
    </nc>
  </rcc>
  <rcc rId="9104" sId="1" numFmtId="4">
    <oc r="G158">
      <v>999.28599999999994</v>
    </oc>
    <nc r="G158">
      <v>1025.086</v>
    </nc>
  </rcc>
  <rcc rId="9105" sId="1" numFmtId="4">
    <oc r="G159">
      <v>7315.2709000000004</v>
    </oc>
    <nc r="G159">
      <v>10347.602940000001</v>
    </nc>
  </rcc>
  <rcc rId="9106" sId="1" numFmtId="4">
    <oc r="G160">
      <v>1897.5</v>
    </oc>
    <nc r="G160">
      <v>2247.5</v>
    </nc>
  </rcc>
  <rcc rId="9107" sId="1" numFmtId="4">
    <oc r="G162">
      <v>0.3125</v>
    </oc>
    <nc r="G162">
      <v>2.3624999999999998</v>
    </nc>
  </rcc>
  <rcc rId="9108" sId="1" numFmtId="4">
    <oc r="G164">
      <v>337</v>
    </oc>
    <nc r="G164">
      <v>413</v>
    </nc>
  </rcc>
  <rrc rId="9109" sId="1" ref="A165:XFD167" action="insertRow"/>
  <rcc rId="9110" sId="1" odxf="1" dxf="1">
    <nc r="A16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111" sId="1" odxf="1" dxf="1">
    <nc r="B16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12" sId="1" odxf="1" dxf="1">
    <nc r="C16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65" start="0" length="0">
    <dxf>
      <font>
        <i/>
        <name val="Times New Roman"/>
        <family val="1"/>
      </font>
    </dxf>
  </rfmt>
  <rcc rId="9113" sId="1" odxf="1" dxf="1">
    <nc r="E165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65" start="0" length="0">
    <dxf>
      <font>
        <b/>
        <name val="Times New Roman"/>
        <family val="1"/>
      </font>
    </dxf>
  </rfmt>
  <rfmt sheetId="1" sqref="G165" start="0" length="0">
    <dxf>
      <font>
        <i/>
        <name val="Times New Roman"/>
        <family val="1"/>
      </font>
    </dxf>
  </rfmt>
  <rcc rId="9114" sId="1">
    <nc r="B166" t="inlineStr">
      <is>
        <t>968</t>
      </is>
    </nc>
  </rcc>
  <rcc rId="9115" sId="1">
    <nc r="C166" t="inlineStr">
      <is>
        <t>01</t>
      </is>
    </nc>
  </rcc>
  <rcc rId="9116" sId="1">
    <nc r="E166" t="inlineStr">
      <is>
        <t>99900 S4760</t>
      </is>
    </nc>
  </rcc>
  <rcc rId="9117" sId="1">
    <nc r="B167" t="inlineStr">
      <is>
        <t>968</t>
      </is>
    </nc>
  </rcc>
  <rcc rId="9118" sId="1">
    <nc r="C167" t="inlineStr">
      <is>
        <t>01</t>
      </is>
    </nc>
  </rcc>
  <rcc rId="9119" sId="1">
    <nc r="E167" t="inlineStr">
      <is>
        <t>99900 S4760</t>
      </is>
    </nc>
  </rcc>
  <rcc rId="9120" sId="1">
    <nc r="D165" t="inlineStr">
      <is>
        <t>13</t>
      </is>
    </nc>
  </rcc>
  <rcc rId="9121" sId="1">
    <nc r="D166" t="inlineStr">
      <is>
        <t>13</t>
      </is>
    </nc>
  </rcc>
  <rcc rId="9122" sId="1">
    <nc r="D167" t="inlineStr">
      <is>
        <t>13</t>
      </is>
    </nc>
  </rcc>
  <rcc rId="9123" sId="1">
    <nc r="F166" t="inlineStr">
      <is>
        <t>111</t>
      </is>
    </nc>
  </rcc>
  <rcc rId="9124" sId="1">
    <nc r="F167" t="inlineStr">
      <is>
        <t>119</t>
      </is>
    </nc>
  </rcc>
  <rcc rId="9125" sId="1" numFmtId="4">
    <nc r="G166">
      <v>4647.8770699999995</v>
    </nc>
  </rcc>
  <rcc rId="9126" sId="1" numFmtId="4">
    <nc r="G167">
      <v>1374.8461</v>
    </nc>
  </rcc>
  <rcc rId="9127" sId="1" odxf="1" dxf="1">
    <nc r="A166" t="inlineStr">
      <is>
        <t xml:space="preserve">Фонд оплаты труда учреждений 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128" sId="1">
    <nc r="A16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129" sId="1">
    <oc r="G118">
      <f>G119+G127+G132+G138+G150+G152+G125+G145+G162+G143</f>
    </oc>
    <nc r="G118">
      <f>G119+G128+G133+G139+G151+G153+G126+G146+G163+G144+G122+G165</f>
    </nc>
  </rcc>
  <rrc rId="9130" sId="1" ref="A168:XFD168" action="insertRow"/>
  <rcc rId="9131" sId="1">
    <nc r="B168" t="inlineStr">
      <is>
        <t>968</t>
      </is>
    </nc>
  </rcc>
  <rcc rId="9132" sId="1">
    <nc r="C168" t="inlineStr">
      <is>
        <t>01</t>
      </is>
    </nc>
  </rcc>
  <rcc rId="9133" sId="1">
    <nc r="D168" t="inlineStr">
      <is>
        <t>13</t>
      </is>
    </nc>
  </rcc>
  <rcc rId="9134" sId="1">
    <nc r="E168" t="inlineStr">
      <is>
        <t>99900 S4760</t>
      </is>
    </nc>
  </rcc>
  <rcc rId="9135" sId="1">
    <nc r="F168" t="inlineStr">
      <is>
        <t>621</t>
      </is>
    </nc>
  </rcc>
  <rcc rId="9136" sId="1" numFmtId="4">
    <nc r="G168">
      <v>657.25219000000004</v>
    </nc>
  </rcc>
  <rcc rId="9137" sId="1">
    <nc r="G165">
      <f>G166+G167+G168</f>
    </nc>
  </rcc>
  <rcc rId="9138" sId="1" odxf="1" dxf="1">
    <nc r="A16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9139" sId="1" numFmtId="4">
    <oc r="G174">
      <v>16</v>
    </oc>
    <nc r="G174">
      <v>131.524</v>
    </nc>
  </rcc>
  <rcc rId="9140" sId="1" numFmtId="4">
    <oc r="G175">
      <v>2484</v>
    </oc>
    <nc r="G175">
      <v>2240.498</v>
    </nc>
  </rcc>
  <rcc rId="9141" sId="1" numFmtId="4">
    <oc r="G194">
      <v>4500</v>
    </oc>
    <nc r="G194">
      <v>10000</v>
    </nc>
  </rcc>
  <rrc rId="9142" sId="1" ref="A198:XFD198" action="insertRow"/>
  <rm rId="9143" sheetId="1" source="A200:XFD200" destination="A198:XFD198" sourceSheetId="1">
    <rfmt sheetId="1" xfDxf="1" sqref="A198:XFD198" start="0" length="0">
      <dxf>
        <font>
          <i/>
          <name val="Times New Roman CYR"/>
          <family val="1"/>
        </font>
        <alignment wrapText="1"/>
      </dxf>
    </rfmt>
    <rfmt sheetId="1" sqref="A19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8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8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144" sId="1" ref="A200:XFD200" action="deleteRow">
    <rfmt sheetId="1" xfDxf="1" sqref="A200:XFD200" start="0" length="0">
      <dxf>
        <font>
          <name val="Times New Roman CYR"/>
          <family val="1"/>
        </font>
        <alignment wrapText="1"/>
      </dxf>
    </rfmt>
  </rrc>
  <rcc rId="9145" sId="1">
    <oc r="F198" t="inlineStr">
      <is>
        <t>622</t>
      </is>
    </oc>
    <nc r="F198" t="inlineStr">
      <is>
        <t>465</t>
      </is>
    </nc>
  </rcc>
  <rcc rId="9146" sId="1" xfDxf="1" dxf="1">
    <oc r="A198" t="inlineStr">
      <is>
        <t>Субсидии автономным учреждениям на иные цели</t>
      </is>
    </oc>
    <nc r="A198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Ведом.структура!$A$1:$G$773</formula>
    <oldFormula>Ведом.структура!$A$1:$G$773</oldFormula>
  </rdn>
  <rdn rId="0" localSheetId="1" customView="1" name="Z_73FC67B9_3A5E_4402_A781_D3BF0209130F_.wvu.FilterData" hidden="1" oldHidden="1">
    <formula>Ведом.структура!$A$17:$I$771</formula>
    <oldFormula>Ведом.структура!$A$17:$I$771</oldFormula>
  </rdn>
  <rcv guid="{73FC67B9-3A5E-4402-A781-D3BF0209130F}" action="add"/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9" sId="1" numFmtId="4">
    <oc r="G148">
      <v>428.54764999999998</v>
    </oc>
    <nc r="G148">
      <v>2068.2620499999998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50" sId="1" numFmtId="4">
    <oc r="G222">
      <v>185338.0704</v>
    </oc>
    <nc r="G222">
      <v>216905.43938</v>
    </nc>
  </rcc>
  <rrc rId="9151" sId="1" ref="A223:XFD224" action="insertRow"/>
  <rcc rId="9152" sId="1" odxf="1" dxf="1">
    <nc r="A223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9153" sId="1" odxf="1" dxf="1">
    <nc r="B223" t="inlineStr">
      <is>
        <t>968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54" sId="1" odxf="1" dxf="1">
    <nc r="C223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55" sId="1" odxf="1" dxf="1">
    <nc r="D223" t="inlineStr">
      <is>
        <t>01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56" sId="1" odxf="1" dxf="1">
    <nc r="E223" t="inlineStr">
      <is>
        <t>999F3 67484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22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157" sId="1" odxf="1" dxf="1">
    <nc r="G223">
      <f>G224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23" start="0" length="0">
    <dxf>
      <fill>
        <patternFill patternType="none">
          <bgColor indexed="65"/>
        </patternFill>
      </fill>
    </dxf>
  </rfmt>
  <rfmt sheetId="1" sqref="I223" start="0" length="0">
    <dxf>
      <fill>
        <patternFill patternType="none">
          <bgColor indexed="65"/>
        </patternFill>
      </fill>
    </dxf>
  </rfmt>
  <rfmt sheetId="1" sqref="J223" start="0" length="0">
    <dxf>
      <fill>
        <patternFill patternType="none">
          <bgColor indexed="65"/>
        </patternFill>
      </fill>
    </dxf>
  </rfmt>
  <rfmt sheetId="1" sqref="K223" start="0" length="0">
    <dxf>
      <fill>
        <patternFill patternType="none">
          <bgColor indexed="65"/>
        </patternFill>
      </fill>
    </dxf>
  </rfmt>
  <rfmt sheetId="1" sqref="A223:XFD223" start="0" length="0">
    <dxf>
      <fill>
        <patternFill patternType="none">
          <bgColor indexed="65"/>
        </patternFill>
      </fill>
    </dxf>
  </rfmt>
  <rcc rId="9158" sId="1" odxf="1" dxf="1">
    <nc r="A224" t="inlineStr">
      <is>
        <t>Иные межбюджетные трансферты</t>
      </is>
    </nc>
    <odxf>
      <font>
        <name val="Times New Roman"/>
        <family val="1"/>
      </font>
      <fill>
        <patternFill patternType="solid">
          <bgColor theme="0"/>
        </patternFill>
      </fill>
      <alignment horizontal="general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left"/>
    </ndxf>
  </rcc>
  <rcc rId="9159" sId="1" odxf="1" dxf="1">
    <nc r="B224" t="inlineStr">
      <is>
        <t>968</t>
      </is>
    </nc>
    <odxf>
      <font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wrapText="0"/>
    </ndxf>
  </rcc>
  <rcc rId="9160" sId="1" odxf="1" dxf="1">
    <nc r="C224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161" sId="1" odxf="1" dxf="1">
    <nc r="D224" t="inlineStr">
      <is>
        <t>01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162" sId="1" odxf="1" dxf="1">
    <nc r="E224" t="inlineStr">
      <is>
        <t>999F3 67484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163" sId="1">
    <nc r="F224" t="inlineStr">
      <is>
        <t>540</t>
      </is>
    </nc>
  </rcc>
  <rfmt sheetId="1" sqref="G224" start="0" length="0">
    <dxf>
      <fill>
        <patternFill patternType="none">
          <bgColor indexed="65"/>
        </patternFill>
      </fill>
    </dxf>
  </rfmt>
  <rfmt sheetId="1" sqref="H224" start="0" length="0">
    <dxf>
      <fill>
        <patternFill patternType="none">
          <bgColor indexed="65"/>
        </patternFill>
      </fill>
    </dxf>
  </rfmt>
  <rfmt sheetId="1" sqref="I224" start="0" length="0">
    <dxf>
      <fill>
        <patternFill patternType="none">
          <bgColor indexed="65"/>
        </patternFill>
      </fill>
    </dxf>
  </rfmt>
  <rfmt sheetId="1" sqref="J224" start="0" length="0">
    <dxf>
      <fill>
        <patternFill patternType="none">
          <bgColor indexed="65"/>
        </patternFill>
      </fill>
    </dxf>
  </rfmt>
  <rfmt sheetId="1" sqref="K224" start="0" length="0">
    <dxf>
      <fill>
        <patternFill patternType="none">
          <bgColor indexed="65"/>
        </patternFill>
      </fill>
    </dxf>
  </rfmt>
  <rfmt sheetId="1" sqref="A224:XFD224" start="0" length="0">
    <dxf>
      <fill>
        <patternFill patternType="none">
          <bgColor indexed="65"/>
        </patternFill>
      </fill>
    </dxf>
  </rfmt>
  <rcc rId="9164" sId="1" numFmtId="4">
    <nc r="G224">
      <v>579.80881999999997</v>
    </nc>
  </rcc>
  <rcc rId="9165" sId="1">
    <oc r="G220">
      <f>G221</f>
    </oc>
    <nc r="G220">
      <f>G221+G223</f>
    </nc>
  </rcc>
  <rrc rId="9166" sId="1" ref="A234:XFD235" action="insertRow"/>
  <rfmt sheetId="1" sqref="A234" start="0" length="0">
    <dxf>
      <font>
        <i/>
        <color indexed="8"/>
        <name val="Times New Roman"/>
        <family val="1"/>
      </font>
      <alignment horizontal="general" vertical="top"/>
    </dxf>
  </rfmt>
  <rcc rId="9167" sId="1" odxf="1" dxf="1">
    <nc r="B23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68" sId="1" odxf="1" dxf="1">
    <nc r="C23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69" sId="1" odxf="1" dxf="1">
    <nc r="D23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4" start="0" length="0">
    <dxf>
      <font>
        <i/>
        <name val="Times New Roman"/>
        <family val="1"/>
      </font>
    </dxf>
  </rfmt>
  <rfmt sheetId="1" sqref="F234" start="0" length="0">
    <dxf>
      <font>
        <i/>
        <name val="Times New Roman"/>
        <family val="1"/>
      </font>
    </dxf>
  </rfmt>
  <rcc rId="9170" sId="1" odxf="1" dxf="1">
    <nc r="G234">
      <f>SUM(G235:G235)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71" sId="1">
    <nc r="A235" t="inlineStr">
      <is>
        <t>Иные межбюджетные трансферты</t>
      </is>
    </nc>
  </rcc>
  <rcc rId="9172" sId="1">
    <nc r="B235" t="inlineStr">
      <is>
        <t>968</t>
      </is>
    </nc>
  </rcc>
  <rcc rId="9173" sId="1">
    <nc r="C235" t="inlineStr">
      <is>
        <t>05</t>
      </is>
    </nc>
  </rcc>
  <rcc rId="9174" sId="1">
    <nc r="D235" t="inlineStr">
      <is>
        <t>02</t>
      </is>
    </nc>
  </rcc>
  <rcc rId="9175" sId="1">
    <nc r="F235" t="inlineStr">
      <is>
        <t>540</t>
      </is>
    </nc>
  </rcc>
  <rcc rId="9176" sId="1">
    <nc r="E234" t="inlineStr">
      <is>
        <t>99900 82400</t>
      </is>
    </nc>
  </rcc>
  <rcc rId="9177" sId="1">
    <nc r="E235" t="inlineStr">
      <is>
        <t>99900 82400</t>
      </is>
    </nc>
  </rcc>
  <rcc rId="9178" sId="1" numFmtId="4">
    <nc r="G235">
      <v>685.17499999999995</v>
    </nc>
  </rcc>
  <rcc rId="9179" sId="1" xfDxf="1" dxf="1">
    <nc r="A234" t="inlineStr">
      <is>
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9180" sId="1" ref="A238:XFD239" action="insertRow"/>
  <rcc rId="9181" sId="1" odxf="1" dxf="1">
    <nc r="A238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9182" sId="1" odxf="1" dxf="1">
    <nc r="B238" t="inlineStr">
      <is>
        <t>968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183" sId="1" odxf="1" dxf="1">
    <nc r="C238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84" sId="1" odxf="1" dxf="1">
    <nc r="D23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8" start="0" length="0">
    <dxf>
      <font>
        <i/>
        <name val="Times New Roman"/>
        <family val="1"/>
      </font>
    </dxf>
  </rfmt>
  <rfmt sheetId="1" sqref="F238" start="0" length="0">
    <dxf>
      <font>
        <i/>
        <name val="Times New Roman"/>
        <family val="1"/>
      </font>
    </dxf>
  </rfmt>
  <rcc rId="9185" sId="1" odxf="1" dxf="1">
    <nc r="G238">
      <f>SUM(G239:G239)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86" sId="1">
    <nc r="B239" t="inlineStr">
      <is>
        <t>968</t>
      </is>
    </nc>
  </rcc>
  <rcc rId="9187" sId="1">
    <nc r="C239" t="inlineStr">
      <is>
        <t>05</t>
      </is>
    </nc>
  </rcc>
  <rcc rId="9188" sId="1">
    <nc r="D239" t="inlineStr">
      <is>
        <t>02</t>
      </is>
    </nc>
  </rcc>
  <rcc rId="9189" sId="1">
    <nc r="E238" t="inlineStr">
      <is>
        <t>99900 S2180</t>
      </is>
    </nc>
  </rcc>
  <rcc rId="9190" sId="1">
    <nc r="E239" t="inlineStr">
      <is>
        <t>99900 S2180</t>
      </is>
    </nc>
  </rcc>
  <rcc rId="9191" sId="1">
    <nc r="F239" t="inlineStr">
      <is>
        <t>540</t>
      </is>
    </nc>
  </rcc>
  <rcc rId="9192" sId="1">
    <nc r="A239" t="inlineStr">
      <is>
        <t>Иные межбюджетные трансферты</t>
      </is>
    </nc>
  </rcc>
  <rcc rId="9193" sId="1" numFmtId="4">
    <nc r="G239">
      <v>967.78</v>
    </nc>
  </rcc>
  <rcc rId="9194" sId="1">
    <oc r="G231">
      <f>G236+G232</f>
    </oc>
    <nc r="G231">
      <f>G236+G232+G234+G238</f>
    </nc>
  </rcc>
  <rcc rId="9195" sId="1" numFmtId="4">
    <oc r="G249">
      <v>14945.95651</v>
    </oc>
    <nc r="G249">
      <v>16616.233509999998</v>
    </nc>
  </rcc>
  <rcc rId="9196" sId="1">
    <oc r="F249" t="inlineStr">
      <is>
        <t>540</t>
      </is>
    </oc>
    <nc r="F249" t="inlineStr">
      <is>
        <t>622</t>
      </is>
    </nc>
  </rcc>
  <rcc rId="9197" sId="1" odxf="1" dxf="1">
    <oc r="A249" t="inlineStr">
      <is>
        <t>Иные межбюджетные трансферты</t>
      </is>
    </oc>
    <nc r="A249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rc rId="9198" sId="1" ref="A265:XFD267" action="insertRow"/>
  <rcc rId="9199" sId="1" odxf="1" dxf="1">
    <nc r="A265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9200" sId="1" odxf="1" dxf="1">
    <nc r="B26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01" sId="1" odxf="1" dxf="1">
    <nc r="C2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02" sId="1" odxf="1" dxf="1">
    <nc r="D2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65" start="0" length="0">
    <dxf>
      <font>
        <i/>
        <name val="Times New Roman"/>
        <family val="1"/>
      </font>
    </dxf>
  </rfmt>
  <rfmt sheetId="1" sqref="F265" start="0" length="0">
    <dxf>
      <font>
        <i/>
        <name val="Times New Roman"/>
        <family val="1"/>
      </font>
    </dxf>
  </rfmt>
  <rcc rId="9203" sId="1" odxf="1" dxf="1">
    <nc r="G265">
      <f>G266+G267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04" sId="1" odxf="1" dxf="1">
    <nc r="A266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  <rcc rId="9205" sId="1">
    <nc r="B266" t="inlineStr">
      <is>
        <t>968</t>
      </is>
    </nc>
  </rcc>
  <rcc rId="9206" sId="1">
    <nc r="C266" t="inlineStr">
      <is>
        <t>05</t>
      </is>
    </nc>
  </rcc>
  <rcc rId="9207" sId="1">
    <nc r="D266" t="inlineStr">
      <is>
        <t>05</t>
      </is>
    </nc>
  </rcc>
  <rcc rId="9208" sId="1">
    <nc r="F266" t="inlineStr">
      <is>
        <t>540</t>
      </is>
    </nc>
  </rcc>
  <rcc rId="9209" sId="1">
    <nc r="A267" t="inlineStr">
      <is>
        <t>Субсидии автономным учреждениям на иные цели</t>
      </is>
    </nc>
  </rcc>
  <rcc rId="9210" sId="1">
    <nc r="B267" t="inlineStr">
      <is>
        <t>968</t>
      </is>
    </nc>
  </rcc>
  <rcc rId="9211" sId="1">
    <nc r="C267" t="inlineStr">
      <is>
        <t>05</t>
      </is>
    </nc>
  </rcc>
  <rcc rId="9212" sId="1">
    <nc r="D267" t="inlineStr">
      <is>
        <t>05</t>
      </is>
    </nc>
  </rcc>
  <rcc rId="9213" sId="1">
    <nc r="F267" t="inlineStr">
      <is>
        <t>622</t>
      </is>
    </nc>
  </rcc>
  <rcc rId="9214" sId="1">
    <nc r="E265" t="inlineStr">
      <is>
        <t>999F2 5424F</t>
      </is>
    </nc>
  </rcc>
  <rcc rId="9215" sId="1">
    <nc r="E266" t="inlineStr">
      <is>
        <t>999F2 5424F</t>
      </is>
    </nc>
  </rcc>
  <rcc rId="9216" sId="1">
    <nc r="E267" t="inlineStr">
      <is>
        <t>999F2 54240F</t>
      </is>
    </nc>
  </rcc>
  <rcc rId="9217" sId="1" numFmtId="4">
    <nc r="G266">
      <v>100000</v>
    </nc>
  </rcc>
  <rcc rId="9218" sId="1" numFmtId="4">
    <nc r="G267">
      <v>100000</v>
    </nc>
  </rcc>
  <rcc rId="9219" sId="1">
    <oc r="G261">
      <f>G262</f>
    </oc>
    <nc r="G261">
      <f>G262+G265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Ведом.структура!$A$1:$G$782</formula>
    <oldFormula>Ведом.структура!$A$1:$G$782</oldFormula>
  </rdn>
  <rdn rId="0" localSheetId="1" customView="1" name="Z_73FC67B9_3A5E_4402_A781_D3BF0209130F_.wvu.FilterData" hidden="1" oldHidden="1">
    <formula>Ведом.структура!$A$17:$I$780</formula>
    <oldFormula>Ведом.структура!$A$17:$I$780</oldFormula>
  </rdn>
  <rcv guid="{73FC67B9-3A5E-4402-A781-D3BF0209130F}" action="add"/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22" sId="1" numFmtId="4">
    <oc r="G303">
      <v>3</v>
    </oc>
    <nc r="G303">
      <v>13</v>
    </nc>
  </rcc>
  <rcc rId="9223" sId="1" numFmtId="4">
    <oc r="G309">
      <v>35.82</v>
    </oc>
    <nc r="G309">
      <v>53.999000000000002</v>
    </nc>
  </rcc>
  <rcc rId="9224" sId="1" numFmtId="4">
    <oc r="G310">
      <v>33</v>
    </oc>
    <nc r="G310">
      <v>14.821</v>
    </nc>
  </rcc>
  <rcc rId="9225" sId="1" numFmtId="4">
    <oc r="G314">
      <v>86</v>
    </oc>
    <nc r="G314">
      <v>132.38939999999999</v>
    </nc>
  </rcc>
  <rcc rId="9226" sId="1" numFmtId="4">
    <oc r="G315">
      <v>295.16000000000003</v>
    </oc>
    <nc r="G315">
      <v>248.7706</v>
    </nc>
  </rcc>
  <rcc rId="9227" sId="1" numFmtId="4">
    <oc r="G319">
      <v>126.57</v>
    </oc>
    <nc r="G319">
      <v>128.0676</v>
    </nc>
  </rcc>
  <rcc rId="9228" sId="1" numFmtId="4">
    <oc r="G320">
      <v>63.284999999999997</v>
    </oc>
    <nc r="G320">
      <v>61.787399999999998</v>
    </nc>
  </rcc>
  <rrc rId="9229" sId="1" ref="A332:XFD333" action="insertRow"/>
  <rfmt sheetId="1" sqref="A332" start="0" length="0">
    <dxf>
      <font>
        <b val="0"/>
        <i/>
        <color indexed="8"/>
        <name val="Times New Roman"/>
        <family val="1"/>
      </font>
      <fill>
        <patternFill patternType="solid"/>
      </fill>
      <alignment horizontal="left"/>
    </dxf>
  </rfmt>
  <rfmt sheetId="1" sqref="B332" start="0" length="0">
    <dxf>
      <font>
        <b val="0"/>
        <i/>
        <name val="Times New Roman"/>
        <family val="1"/>
      </font>
    </dxf>
  </rfmt>
  <rfmt sheetId="1" sqref="C332" start="0" length="0">
    <dxf>
      <font>
        <b val="0"/>
        <i/>
        <name val="Times New Roman"/>
        <family val="1"/>
      </font>
    </dxf>
  </rfmt>
  <rfmt sheetId="1" sqref="D332" start="0" length="0">
    <dxf>
      <font>
        <b val="0"/>
        <i/>
        <name val="Times New Roman"/>
        <family val="1"/>
      </font>
    </dxf>
  </rfmt>
  <rfmt sheetId="1" sqref="E332" start="0" length="0">
    <dxf>
      <font>
        <b val="0"/>
        <i/>
        <name val="Times New Roman"/>
        <family val="1"/>
      </font>
    </dxf>
  </rfmt>
  <rfmt sheetId="1" sqref="F332" start="0" length="0">
    <dxf>
      <font>
        <b val="0"/>
        <i/>
        <name val="Times New Roman"/>
        <family val="1"/>
      </font>
    </dxf>
  </rfmt>
  <rfmt sheetId="1" sqref="G332" start="0" length="0">
    <dxf>
      <font>
        <b val="0"/>
        <i/>
        <name val="Times New Roman"/>
        <family val="1"/>
      </font>
    </dxf>
  </rfmt>
  <rfmt sheetId="1" sqref="A333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horizontal="left"/>
    </dxf>
  </rfmt>
  <rfmt sheetId="1" sqref="B333" start="0" length="0">
    <dxf>
      <font>
        <b val="0"/>
        <name val="Times New Roman"/>
        <family val="1"/>
      </font>
    </dxf>
  </rfmt>
  <rfmt sheetId="1" sqref="C333" start="0" length="0">
    <dxf>
      <font>
        <b val="0"/>
        <name val="Times New Roman"/>
        <family val="1"/>
      </font>
    </dxf>
  </rfmt>
  <rfmt sheetId="1" sqref="D333" start="0" length="0">
    <dxf>
      <font>
        <b val="0"/>
        <name val="Times New Roman"/>
        <family val="1"/>
      </font>
    </dxf>
  </rfmt>
  <rfmt sheetId="1" sqref="E333" start="0" length="0">
    <dxf>
      <font>
        <b val="0"/>
        <name val="Times New Roman"/>
        <family val="1"/>
      </font>
    </dxf>
  </rfmt>
  <rfmt sheetId="1" sqref="F333" start="0" length="0">
    <dxf>
      <font>
        <b val="0"/>
        <name val="Times New Roman"/>
        <family val="1"/>
      </font>
    </dxf>
  </rfmt>
  <rfmt sheetId="1" sqref="G333" start="0" length="0">
    <dxf>
      <font>
        <b val="0"/>
        <name val="Times New Roman"/>
        <family val="1"/>
      </font>
    </dxf>
  </rfmt>
  <rcc rId="9230" sId="1">
    <oc r="G331">
      <f>G334</f>
    </oc>
    <nc r="G331">
      <f>G334+G332</f>
    </nc>
  </rcc>
  <rcc rId="9231" sId="1">
    <nc r="A332" t="inlineStr">
      <is>
        <t>За достижение показателей деятельности органов исполнительной власти Республики Бурятия</t>
      </is>
    </nc>
  </rcc>
  <rcc rId="9232" sId="1" numFmtId="30">
    <nc r="B332">
      <v>968</v>
    </nc>
  </rcc>
  <rcc rId="9233" sId="1">
    <nc r="E332" t="inlineStr">
      <is>
        <t>99900 55493</t>
      </is>
    </nc>
  </rcc>
  <rfmt sheetId="1" sqref="F332" start="0" length="0">
    <dxf>
      <font>
        <b/>
        <i val="0"/>
        <name val="Times New Roman"/>
        <family val="1"/>
      </font>
    </dxf>
  </rfmt>
  <rfmt sheetId="1" sqref="G332" start="0" length="0">
    <dxf>
      <fill>
        <patternFill patternType="none">
          <bgColor indexed="65"/>
        </patternFill>
      </fill>
    </dxf>
  </rfmt>
  <rfmt sheetId="1" sqref="A333" start="0" length="0">
    <dxf>
      <font>
        <color indexed="8"/>
        <name val="Times New Roman"/>
        <family val="1"/>
      </font>
      <fill>
        <patternFill>
          <bgColor indexed="65"/>
        </patternFill>
      </fill>
    </dxf>
  </rfmt>
  <rcc rId="9234" sId="1" numFmtId="30">
    <nc r="B333">
      <v>968</v>
    </nc>
  </rcc>
  <rcc rId="9235" sId="1">
    <nc r="E333" t="inlineStr">
      <is>
        <t>99900 55493</t>
      </is>
    </nc>
  </rcc>
  <rfmt sheetId="1" sqref="G333" start="0" length="0">
    <dxf>
      <fill>
        <patternFill patternType="none">
          <bgColor indexed="65"/>
        </patternFill>
      </fill>
    </dxf>
  </rfmt>
  <rcc rId="9236" sId="1" numFmtId="4">
    <nc r="G333">
      <v>287.61200000000002</v>
    </nc>
  </rcc>
  <rcc rId="9237" sId="1">
    <nc r="G332">
      <f>G333</f>
    </nc>
  </rcc>
  <rcc rId="9238" sId="1">
    <nc r="F333" t="inlineStr">
      <is>
        <t>540</t>
      </is>
    </nc>
  </rcc>
  <rcc rId="9239" sId="1" odxf="1" dxf="1">
    <nc r="A333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>
          <bgColor theme="0"/>
        </patternFill>
      </fill>
    </ndxf>
  </rcc>
  <rcc rId="9240" sId="1">
    <nc r="C332" t="inlineStr">
      <is>
        <t>14</t>
      </is>
    </nc>
  </rcc>
  <rcc rId="9241" sId="1">
    <nc r="D332" t="inlineStr">
      <is>
        <t>03</t>
      </is>
    </nc>
  </rcc>
  <rcc rId="9242" sId="1">
    <nc r="D333" t="inlineStr">
      <is>
        <t>03</t>
      </is>
    </nc>
  </rcc>
  <rcc rId="9243" sId="1">
    <nc r="C333" t="inlineStr">
      <is>
        <t>14</t>
      </is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44" sId="1" numFmtId="4">
    <oc r="G343">
      <v>132569.29999999999</v>
    </oc>
    <nc r="G343">
      <v>134415.1</v>
    </nc>
  </rcc>
  <rcc rId="9245" sId="1" numFmtId="4">
    <oc r="G347">
      <v>38065.214169999999</v>
    </oc>
    <nc r="G347">
      <v>39277.27248</v>
    </nc>
  </rcc>
  <rrc rId="9246" sId="1" ref="A348:XFD348" action="insertRow"/>
  <rcc rId="9247" sId="1" numFmtId="30">
    <nc r="B348">
      <v>969</v>
    </nc>
  </rcc>
  <rcc rId="9248" sId="1">
    <nc r="C348" t="inlineStr">
      <is>
        <t>07</t>
      </is>
    </nc>
  </rcc>
  <rcc rId="9249" sId="1">
    <nc r="D348" t="inlineStr">
      <is>
        <t>01</t>
      </is>
    </nc>
  </rcc>
  <rcc rId="9250" sId="1">
    <nc r="E348" t="inlineStr">
      <is>
        <t>10101 83010</t>
      </is>
    </nc>
  </rcc>
  <rcc rId="9251" sId="1">
    <nc r="F348" t="inlineStr">
      <is>
        <t>612</t>
      </is>
    </nc>
  </rcc>
  <rcc rId="9252" sId="1" numFmtId="4">
    <nc r="G348">
      <v>51.724139999999998</v>
    </nc>
  </rcc>
  <rcc rId="9253" sId="1">
    <oc r="G346">
      <f>G347</f>
    </oc>
    <nc r="G346">
      <f>G347+G348</f>
    </nc>
  </rcc>
  <rcc rId="9254" sId="1" odxf="1" dxf="1">
    <nc r="A34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9255" sId="1" numFmtId="4">
    <oc r="G352">
      <v>38193.5</v>
    </oc>
    <nc r="G352">
      <v>10785.792670000001</v>
    </nc>
  </rcc>
  <rcc rId="9256" sId="1" numFmtId="4">
    <oc r="G364">
      <v>75772.831179999994</v>
    </oc>
    <nc r="G364">
      <v>79316.298869999999</v>
    </nc>
  </rcc>
  <rrc rId="9257" sId="1" ref="A365:XFD365" action="insertRow"/>
  <rcc rId="9258" sId="1">
    <nc r="B365" t="inlineStr">
      <is>
        <t>969</t>
      </is>
    </nc>
  </rcc>
  <rcc rId="9259" sId="1">
    <nc r="C365" t="inlineStr">
      <is>
        <t>07</t>
      </is>
    </nc>
  </rcc>
  <rcc rId="9260" sId="1">
    <nc r="D365" t="inlineStr">
      <is>
        <t>02</t>
      </is>
    </nc>
  </rcc>
  <rcc rId="9261" sId="1">
    <nc r="E365" t="inlineStr">
      <is>
        <t>10201 83020</t>
      </is>
    </nc>
  </rcc>
  <rcc rId="9262" sId="1">
    <nc r="F365" t="inlineStr">
      <is>
        <t>612</t>
      </is>
    </nc>
  </rcc>
  <rcc rId="9263" sId="1" numFmtId="4">
    <nc r="G365">
      <v>51.724139999999998</v>
    </nc>
  </rcc>
  <rcc rId="9264" sId="1">
    <oc r="G363">
      <f>G364</f>
    </oc>
    <nc r="G363">
      <f>G364+G365</f>
    </nc>
  </rcc>
  <rcc rId="9265" sId="1" odxf="1" dxf="1">
    <nc r="A365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rc rId="9266" sId="1" ref="A366:XFD367" action="insertRow"/>
  <rcc rId="9267" sId="1" odxf="1" dxf="1">
    <nc r="A366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268" sId="1" odxf="1" dxf="1" numFmtId="30">
    <nc r="B366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69" sId="1" odxf="1" dxf="1">
    <nc r="C36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70" sId="1" odxf="1" dxf="1">
    <nc r="D36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71" sId="1" odxf="1" dxf="1">
    <nc r="E366" t="inlineStr">
      <is>
        <t>10201 L3040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66" start="0" length="0">
    <dxf>
      <font>
        <i/>
        <name val="Times New Roman"/>
        <family val="1"/>
      </font>
    </dxf>
  </rfmt>
  <rcc rId="9272" sId="1" odxf="1" dxf="1">
    <nc r="G366">
      <f>G367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366" start="0" length="0">
    <dxf>
      <font>
        <i val="0"/>
        <name val="Times New Roman CYR"/>
        <family val="1"/>
      </font>
    </dxf>
  </rfmt>
  <rcc rId="9273" sId="1" odxf="1" dxf="1">
    <nc r="I366">
      <v>576.6</v>
    </nc>
    <odxf>
      <font>
        <i/>
        <name val="Times New Roman CYR"/>
        <family val="1"/>
      </font>
    </odxf>
    <ndxf>
      <font>
        <i val="0"/>
        <name val="Times New Roman CYR"/>
        <family val="1"/>
      </font>
    </ndxf>
  </rcc>
  <rfmt sheetId="1" sqref="J366" start="0" length="0">
    <dxf>
      <font>
        <i val="0"/>
        <name val="Times New Roman CYR"/>
        <family val="1"/>
      </font>
    </dxf>
  </rfmt>
  <rfmt sheetId="1" sqref="K366" start="0" length="0">
    <dxf>
      <font>
        <i val="0"/>
        <name val="Times New Roman CYR"/>
        <family val="1"/>
      </font>
    </dxf>
  </rfmt>
  <rfmt sheetId="1" sqref="A366:XFD366" start="0" length="0">
    <dxf>
      <font>
        <i val="0"/>
        <name val="Times New Roman CYR"/>
        <family val="1"/>
      </font>
    </dxf>
  </rfmt>
  <rcc rId="9274" sId="1">
    <nc r="A367" t="inlineStr">
      <is>
        <t>Субсидии бюджетным учреждениям на иные цели</t>
      </is>
    </nc>
  </rcc>
  <rcc rId="9275" sId="1" numFmtId="30">
    <nc r="B367">
      <v>969</v>
    </nc>
  </rcc>
  <rcc rId="9276" sId="1">
    <nc r="C367" t="inlineStr">
      <is>
        <t>07</t>
      </is>
    </nc>
  </rcc>
  <rcc rId="9277" sId="1">
    <nc r="D367" t="inlineStr">
      <is>
        <t>02</t>
      </is>
    </nc>
  </rcc>
  <rcc rId="9278" sId="1">
    <nc r="E367" t="inlineStr">
      <is>
        <t>10201 L3040</t>
      </is>
    </nc>
  </rcc>
  <rcc rId="9279" sId="1">
    <nc r="F367" t="inlineStr">
      <is>
        <t>612</t>
      </is>
    </nc>
  </rcc>
  <rcc rId="9280" sId="1">
    <nc r="G367">
      <f>29257.6+295.5</f>
    </nc>
  </rcc>
  <rfmt sheetId="1" sqref="H367" start="0" length="0">
    <dxf>
      <font>
        <i val="0"/>
        <name val="Times New Roman CYR"/>
        <family val="1"/>
      </font>
    </dxf>
  </rfmt>
  <rcc rId="9281" sId="1" odxf="1" dxf="1">
    <nc r="I367">
      <f>#REF!-I366</f>
    </nc>
    <odxf>
      <font>
        <i/>
        <name val="Times New Roman CYR"/>
        <family val="1"/>
      </font>
      <numFmt numFmtId="0" formatCode="General"/>
    </odxf>
    <ndxf>
      <font>
        <i val="0"/>
        <name val="Times New Roman CYR"/>
        <family val="1"/>
      </font>
      <numFmt numFmtId="165" formatCode="0.00000"/>
    </ndxf>
  </rcc>
  <rfmt sheetId="1" sqref="J367" start="0" length="0">
    <dxf>
      <font>
        <i val="0"/>
        <name val="Times New Roman CYR"/>
        <family val="1"/>
      </font>
    </dxf>
  </rfmt>
  <rfmt sheetId="1" sqref="K367" start="0" length="0">
    <dxf>
      <font>
        <i val="0"/>
        <name val="Times New Roman CYR"/>
        <family val="1"/>
      </font>
    </dxf>
  </rfmt>
  <rfmt sheetId="1" sqref="A367:XFD367" start="0" length="0">
    <dxf>
      <font>
        <i val="0"/>
        <name val="Times New Roman CYR"/>
        <family val="1"/>
      </font>
    </dxf>
  </rfmt>
  <rcc rId="9282" sId="1" numFmtId="4">
    <oc r="G377">
      <v>131385.20000000001</v>
    </oc>
    <nc r="G377">
      <v>132589.20000000001</v>
    </nc>
  </rcc>
  <rrc rId="9283" sId="1" ref="A368:XFD369" action="insertRow"/>
  <rm rId="9284" sheetId="1" source="A378:XFD379" destination="A368:XFD369" sourceSheetId="1">
    <rfmt sheetId="1" xfDxf="1" sqref="A368:XFD368" start="0" length="0">
      <dxf>
        <font>
          <name val="Times New Roman CYR"/>
          <family val="1"/>
        </font>
        <alignment wrapText="1"/>
      </dxf>
    </rfmt>
    <rfmt sheetId="1" xfDxf="1" sqref="A369:XFD369" start="0" length="0">
      <dxf>
        <font>
          <name val="Times New Roman CYR"/>
          <family val="1"/>
        </font>
        <alignment wrapText="1"/>
      </dxf>
    </rfmt>
    <rfmt sheetId="1" sqref="A36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68" start="0" length="0">
      <dxf>
        <numFmt numFmtId="165" formatCode="0.00000"/>
      </dxf>
    </rfmt>
    <rfmt sheetId="1" sqref="A36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69" start="0" length="0">
      <dxf>
        <numFmt numFmtId="165" formatCode="0.00000"/>
      </dxf>
    </rfmt>
  </rm>
  <rrc rId="9285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rc rId="9286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cc rId="9287" sId="1" numFmtId="4">
    <oc r="G377">
      <v>22123.4</v>
    </oc>
    <nc r="G377">
      <v>23957.200000000001</v>
    </nc>
  </rcc>
  <rrc rId="9288" sId="1" ref="A370:XFD371" action="insertRow"/>
  <rm rId="9289" sheetId="1" source="A378:XFD379" destination="A370:XFD371" sourceSheetId="1">
    <rfmt sheetId="1" xfDxf="1" sqref="A370:XFD370" start="0" length="0">
      <dxf>
        <font>
          <i/>
          <name val="Times New Roman CYR"/>
          <family val="1"/>
        </font>
        <alignment wrapText="1"/>
      </dxf>
    </rfmt>
    <rfmt sheetId="1" xfDxf="1" sqref="A371:XFD371" start="0" length="0">
      <dxf>
        <font>
          <i/>
          <name val="Times New Roman CYR"/>
          <family val="1"/>
        </font>
        <alignment wrapText="1"/>
      </dxf>
    </rfmt>
    <rfmt sheetId="1" sqref="A370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1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90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rc rId="9291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cc rId="9292" sId="1" numFmtId="4">
    <oc r="G375">
      <v>987.654</v>
    </oc>
    <nc r="G375">
      <v>585.20500000000004</v>
    </nc>
  </rcc>
  <rrc rId="9293" sId="1" ref="A383:XFD384" action="insertRow"/>
  <rm rId="9294" sheetId="1" source="A388:XFD389" destination="A383:XFD384" sourceSheetId="1">
    <rfmt sheetId="1" xfDxf="1" sqref="A383:XFD383" start="0" length="0">
      <dxf>
        <font>
          <i/>
          <name val="Times New Roman CYR"/>
          <family val="1"/>
        </font>
        <alignment wrapText="1"/>
      </dxf>
    </rfmt>
    <rfmt sheetId="1" xfDxf="1" sqref="A384:XFD384" start="0" length="0">
      <dxf>
        <font>
          <i/>
          <name val="Times New Roman CYR"/>
          <family val="1"/>
        </font>
        <alignment wrapText="1"/>
      </dxf>
    </rfmt>
    <rfmt sheetId="1" sqref="A38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95" sId="1" ref="A388:XFD388" action="deleteRow">
    <rfmt sheetId="1" xfDxf="1" sqref="A388:XFD388" start="0" length="0">
      <dxf>
        <font>
          <name val="Times New Roman CYR"/>
          <family val="1"/>
        </font>
        <alignment wrapText="1"/>
      </dxf>
    </rfmt>
  </rrc>
  <rrc rId="9296" sId="1" ref="A388:XFD388" action="deleteRow">
    <rfmt sheetId="1" xfDxf="1" sqref="A388:XFD388" start="0" length="0">
      <dxf>
        <font>
          <name val="Times New Roman CYR"/>
          <family val="1"/>
        </font>
        <alignment wrapText="1"/>
      </dxf>
    </rfmt>
  </rrc>
  <rrc rId="9297" sId="1" ref="A383:XFD383" action="insertRow"/>
  <rm rId="9298" sheetId="1" source="A386:XFD386" destination="A383:XFD383" sourceSheetId="1">
    <rfmt sheetId="1" xfDxf="1" sqref="A383:XFD383" start="0" length="0">
      <dxf>
        <font>
          <i/>
          <name val="Times New Roman CYR"/>
          <family val="1"/>
        </font>
        <alignment wrapText="1"/>
      </dxf>
    </rfmt>
    <rfmt sheetId="1" sqref="A38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99" sId="1" ref="A386:XFD386" action="deleteRow">
    <rfmt sheetId="1" xfDxf="1" sqref="A386:XFD386" start="0" length="0">
      <dxf>
        <font>
          <name val="Times New Roman CYR"/>
          <family val="1"/>
        </font>
        <alignment wrapText="1"/>
      </dxf>
    </rfmt>
  </rrc>
  <rrc rId="9300" sId="1" ref="A386:XFD387" action="insertRow"/>
  <rm rId="9301" sheetId="1" source="A390:XFD391" destination="A386:XFD387" sourceSheetId="1">
    <rfmt sheetId="1" xfDxf="1" sqref="A386:XFD386" start="0" length="0">
      <dxf>
        <font>
          <i/>
          <name val="Times New Roman CYR"/>
          <family val="1"/>
        </font>
        <alignment wrapText="1"/>
      </dxf>
    </rfmt>
    <rfmt sheetId="1" xfDxf="1" sqref="A387:XFD387" start="0" length="0">
      <dxf>
        <font>
          <i/>
          <name val="Times New Roman CYR"/>
          <family val="1"/>
        </font>
        <alignment wrapText="1"/>
      </dxf>
    </rfmt>
    <rfmt sheetId="1" sqref="A38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302" sId="1" ref="A390:XFD390" action="deleteRow">
    <rfmt sheetId="1" xfDxf="1" sqref="A390:XFD390" start="0" length="0">
      <dxf>
        <font>
          <name val="Times New Roman CYR"/>
          <family val="1"/>
        </font>
        <alignment wrapText="1"/>
      </dxf>
    </rfmt>
  </rrc>
  <rrc rId="9303" sId="1" ref="A390:XFD390" action="deleteRow">
    <rfmt sheetId="1" xfDxf="1" sqref="A390:XFD390" start="0" length="0">
      <dxf>
        <font>
          <name val="Times New Roman CYR"/>
          <family val="1"/>
        </font>
        <alignment wrapText="1"/>
      </dxf>
    </rfmt>
  </rrc>
  <rcc rId="9304" sId="1" numFmtId="4">
    <oc r="G379">
      <f>4758</f>
    </oc>
    <nc r="G379">
      <v>4444.1000000000004</v>
    </nc>
  </rcc>
  <rcc rId="9305" sId="1" numFmtId="4">
    <oc r="G399">
      <v>6983.65002</v>
    </oc>
    <nc r="G399">
      <v>6959.4070199999996</v>
    </nc>
  </rcc>
  <rrc rId="9306" sId="1" ref="A407:XFD408" action="insertRow"/>
  <rcc rId="9307" sId="1" odxf="1" dxf="1">
    <nc r="A407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9308" sId="1" odxf="1" dxf="1">
    <nc r="B407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09" sId="1" odxf="1" dxf="1">
    <nc r="C40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07" start="0" length="0">
    <dxf>
      <font>
        <i/>
        <name val="Times New Roman"/>
        <family val="1"/>
      </font>
    </dxf>
  </rfmt>
  <rfmt sheetId="1" sqref="E407" start="0" length="0">
    <dxf>
      <font>
        <i/>
        <name val="Times New Roman"/>
        <family val="1"/>
      </font>
    </dxf>
  </rfmt>
  <rfmt sheetId="1" sqref="F407" start="0" length="0">
    <dxf>
      <font>
        <i/>
        <name val="Times New Roman"/>
        <family val="1"/>
      </font>
    </dxf>
  </rfmt>
  <rcc rId="9310" sId="1" odxf="1" dxf="1">
    <nc r="G407">
      <f>G408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11" sId="1" odxf="1" dxf="1">
    <nc r="A40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  <rcc rId="9312" sId="1">
    <nc r="B408" t="inlineStr">
      <is>
        <t>969</t>
      </is>
    </nc>
  </rcc>
  <rcc rId="9313" sId="1">
    <nc r="C408" t="inlineStr">
      <is>
        <t>07</t>
      </is>
    </nc>
  </rcc>
  <rcc rId="9314" sId="1">
    <nc r="F408" t="inlineStr">
      <is>
        <t>611</t>
      </is>
    </nc>
  </rcc>
  <rfmt sheetId="1" sqref="H408" start="0" length="0">
    <dxf>
      <font>
        <i val="0"/>
        <name val="Times New Roman CYR"/>
        <family val="1"/>
      </font>
    </dxf>
  </rfmt>
  <rfmt sheetId="1" sqref="I408" start="0" length="0">
    <dxf>
      <font>
        <i val="0"/>
        <name val="Times New Roman CYR"/>
        <family val="1"/>
      </font>
    </dxf>
  </rfmt>
  <rfmt sheetId="1" sqref="J408" start="0" length="0">
    <dxf>
      <font>
        <i val="0"/>
        <name val="Times New Roman CYR"/>
        <family val="1"/>
      </font>
    </dxf>
  </rfmt>
  <rfmt sheetId="1" sqref="K408" start="0" length="0">
    <dxf>
      <font>
        <i val="0"/>
        <name val="Times New Roman CYR"/>
        <family val="1"/>
      </font>
    </dxf>
  </rfmt>
  <rfmt sheetId="1" sqref="A408:XFD408" start="0" length="0">
    <dxf>
      <font>
        <i val="0"/>
        <name val="Times New Roman CYR"/>
        <family val="1"/>
      </font>
    </dxf>
  </rfmt>
  <rcc rId="9315" sId="1">
    <nc r="D407" t="inlineStr">
      <is>
        <t>03</t>
      </is>
    </nc>
  </rcc>
  <rcc rId="9316" sId="1">
    <nc r="D408" t="inlineStr">
      <is>
        <t>03</t>
      </is>
    </nc>
  </rcc>
  <rcc rId="9317" sId="1">
    <nc r="E407" t="inlineStr">
      <is>
        <t>10301 S4760</t>
      </is>
    </nc>
  </rcc>
  <rcc rId="9318" sId="1">
    <nc r="E408" t="inlineStr">
      <is>
        <t>10301 S4760</t>
      </is>
    </nc>
  </rcc>
  <rcc rId="9319" sId="1" numFmtId="4">
    <nc r="G408">
      <v>358.01463999999999</v>
    </nc>
  </rcc>
  <rcc rId="9320" sId="1">
    <oc r="G397">
      <f>G398+G401+G404</f>
    </oc>
    <nc r="G397">
      <f>G398+G401+G404+G407</f>
    </nc>
  </rcc>
  <rcc rId="9321" sId="1" numFmtId="4">
    <oc r="G445">
      <v>218.7</v>
    </oc>
    <nc r="G445">
      <v>218.68226999999999</v>
    </nc>
  </rcc>
  <rcc rId="9322" sId="1" numFmtId="4">
    <oc r="G448">
      <v>9.4499999999999993</v>
    </oc>
    <nc r="G448">
      <v>9.4677299999999995</v>
    </nc>
  </rcc>
  <rrc rId="9323" sId="1" ref="A453:XFD453" action="insertRow"/>
  <rm rId="9324" sheetId="1" source="A451:XFD451" destination="A453:XFD453" sourceSheetId="1">
    <rfmt sheetId="1" xfDxf="1" sqref="A453:XFD453" start="0" length="0">
      <dxf>
        <font>
          <i/>
          <name val="Times New Roman CYR"/>
          <family val="1"/>
        </font>
        <alignment wrapText="1"/>
      </dxf>
    </rfmt>
    <rfmt sheetId="1" sqref="A45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325" sId="1" ref="A451:XFD451" action="deleteRow">
    <rfmt sheetId="1" xfDxf="1" sqref="A451:XFD451" start="0" length="0">
      <dxf>
        <font>
          <name val="Times New Roman CYR"/>
          <family val="1"/>
        </font>
        <alignment wrapText="1"/>
      </dxf>
    </rfmt>
  </rrc>
  <rcc rId="9326" sId="1" numFmtId="4">
    <oc r="G451">
      <v>2996.32591</v>
    </oc>
    <nc r="G451">
      <v>3719.0776300000002</v>
    </nc>
  </rcc>
  <rrc rId="9327" sId="1" ref="A453:XFD453" action="insertRow"/>
  <rcc rId="9328" sId="1" numFmtId="30">
    <nc r="B453">
      <v>969</v>
    </nc>
  </rcc>
  <rcc rId="9329" sId="1">
    <nc r="C453" t="inlineStr">
      <is>
        <t>07</t>
      </is>
    </nc>
  </rcc>
  <rcc rId="9330" sId="1">
    <nc r="D453" t="inlineStr">
      <is>
        <t>09</t>
      </is>
    </nc>
  </rcc>
  <rcc rId="9331" sId="1">
    <nc r="E453" t="inlineStr">
      <is>
        <t>10501 83040</t>
      </is>
    </nc>
  </rcc>
  <rcc rId="9332" sId="1">
    <nc r="F453" t="inlineStr">
      <is>
        <t>340</t>
      </is>
    </nc>
  </rcc>
  <rcc rId="9333" sId="1" numFmtId="4">
    <nc r="G453">
      <v>87.3</v>
    </nc>
  </rcc>
  <rcc rId="9334" sId="1">
    <nc r="A453" t="inlineStr">
      <is>
        <t>Стипендии</t>
      </is>
    </nc>
  </rcc>
  <rcc rId="9335" sId="1" numFmtId="4">
    <oc r="G454">
      <v>35.700000000000003</v>
    </oc>
    <nc r="G454">
      <v>29.753</v>
    </nc>
  </rcc>
  <rcc rId="9336" sId="1" numFmtId="4">
    <oc r="G455">
      <v>48.5</v>
    </oc>
    <nc r="G455">
      <v>36.808</v>
    </nc>
  </rcc>
  <rcv guid="{73FC67B9-3A5E-4402-A781-D3BF0209130F}" action="delete"/>
  <rdn rId="0" localSheetId="1" customView="1" name="Z_73FC67B9_3A5E_4402_A781_D3BF0209130F_.wvu.PrintArea" hidden="1" oldHidden="1">
    <formula>Ведом.структура!$A$1:$G$791</formula>
    <oldFormula>Ведом.структура!$A$1:$G$791</oldFormula>
  </rdn>
  <rdn rId="0" localSheetId="1" customView="1" name="Z_73FC67B9_3A5E_4402_A781_D3BF0209130F_.wvu.FilterData" hidden="1" oldHidden="1">
    <formula>Ведом.структура!$A$17:$I$789</formula>
    <oldFormula>Ведом.структура!$A$17:$I$789</oldFormula>
  </rdn>
  <rcv guid="{73FC67B9-3A5E-4402-A781-D3BF0209130F}" action="add"/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339" sId="1" ref="A459:XFD461" action="insertRow"/>
  <rcc rId="9340" sId="1" odxf="1" dxf="1">
    <nc r="A45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9341" sId="1">
    <nc r="B459" t="inlineStr">
      <is>
        <t>968</t>
      </is>
    </nc>
  </rcc>
  <rcc rId="9342" sId="1">
    <nc r="E459" t="inlineStr">
      <is>
        <t>99900 S4760</t>
      </is>
    </nc>
  </rcc>
  <rcc rId="9343" sId="1">
    <nc r="F459" t="inlineStr">
      <is>
        <t>111</t>
      </is>
    </nc>
  </rcc>
  <rfmt sheetId="1" sqref="G459" start="0" length="0">
    <dxf>
      <fill>
        <patternFill patternType="none">
          <bgColor indexed="65"/>
        </patternFill>
      </fill>
    </dxf>
  </rfmt>
  <rfmt sheetId="1" sqref="H459" start="0" length="0">
    <dxf>
      <font>
        <i val="0"/>
        <name val="Times New Roman CYR"/>
        <family val="1"/>
      </font>
    </dxf>
  </rfmt>
  <rfmt sheetId="1" sqref="I459" start="0" length="0">
    <dxf>
      <font>
        <i val="0"/>
        <name val="Times New Roman CYR"/>
        <family val="1"/>
      </font>
    </dxf>
  </rfmt>
  <rfmt sheetId="1" sqref="J459" start="0" length="0">
    <dxf>
      <font>
        <i val="0"/>
        <name val="Times New Roman CYR"/>
        <family val="1"/>
      </font>
    </dxf>
  </rfmt>
  <rfmt sheetId="1" sqref="K459" start="0" length="0">
    <dxf>
      <font>
        <i val="0"/>
        <name val="Times New Roman CYR"/>
        <family val="1"/>
      </font>
    </dxf>
  </rfmt>
  <rfmt sheetId="1" sqref="A459:XFD459" start="0" length="0">
    <dxf>
      <font>
        <i val="0"/>
        <name val="Times New Roman CYR"/>
        <family val="1"/>
      </font>
    </dxf>
  </rfmt>
  <rcc rId="9344" sId="1" odxf="1" dxf="1">
    <nc r="A46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9345" sId="1">
    <nc r="B460" t="inlineStr">
      <is>
        <t>968</t>
      </is>
    </nc>
  </rcc>
  <rcc rId="9346" sId="1">
    <nc r="E460" t="inlineStr">
      <is>
        <t>99900 S4760</t>
      </is>
    </nc>
  </rcc>
  <rcc rId="9347" sId="1">
    <nc r="F460" t="inlineStr">
      <is>
        <t>119</t>
      </is>
    </nc>
  </rcc>
  <rfmt sheetId="1" sqref="G460" start="0" length="0">
    <dxf>
      <fill>
        <patternFill patternType="none">
          <bgColor indexed="65"/>
        </patternFill>
      </fill>
    </dxf>
  </rfmt>
  <rfmt sheetId="1" sqref="H460" start="0" length="0">
    <dxf>
      <font>
        <i val="0"/>
        <name val="Times New Roman CYR"/>
        <family val="1"/>
      </font>
    </dxf>
  </rfmt>
  <rfmt sheetId="1" sqref="I460" start="0" length="0">
    <dxf>
      <font>
        <i val="0"/>
        <name val="Times New Roman CYR"/>
        <family val="1"/>
      </font>
    </dxf>
  </rfmt>
  <rfmt sheetId="1" sqref="J460" start="0" length="0">
    <dxf>
      <font>
        <i val="0"/>
        <name val="Times New Roman CYR"/>
        <family val="1"/>
      </font>
    </dxf>
  </rfmt>
  <rfmt sheetId="1" sqref="K460" start="0" length="0">
    <dxf>
      <font>
        <i val="0"/>
        <name val="Times New Roman CYR"/>
        <family val="1"/>
      </font>
    </dxf>
  </rfmt>
  <rfmt sheetId="1" sqref="A460:XFD460" start="0" length="0">
    <dxf>
      <font>
        <i val="0"/>
        <name val="Times New Roman CYR"/>
        <family val="1"/>
      </font>
    </dxf>
  </rfmt>
  <rfmt sheetId="1" sqref="A461" start="0" length="0">
    <dxf>
      <font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dxf>
  </rfmt>
  <rcc rId="9348" sId="1">
    <nc r="B461" t="inlineStr">
      <is>
        <t>968</t>
      </is>
    </nc>
  </rcc>
  <rcc rId="9349" sId="1">
    <nc r="E461" t="inlineStr">
      <is>
        <t>99900 S4760</t>
      </is>
    </nc>
  </rcc>
  <rfmt sheetId="1" sqref="G461" start="0" length="0">
    <dxf>
      <fill>
        <patternFill patternType="none">
          <bgColor indexed="65"/>
        </patternFill>
      </fill>
    </dxf>
  </rfmt>
  <rfmt sheetId="1" sqref="H461" start="0" length="0">
    <dxf>
      <font>
        <i val="0"/>
        <name val="Times New Roman CYR"/>
        <family val="1"/>
      </font>
    </dxf>
  </rfmt>
  <rfmt sheetId="1" sqref="I461" start="0" length="0">
    <dxf>
      <font>
        <i val="0"/>
        <name val="Times New Roman CYR"/>
        <family val="1"/>
      </font>
    </dxf>
  </rfmt>
  <rfmt sheetId="1" sqref="J461" start="0" length="0">
    <dxf>
      <font>
        <i val="0"/>
        <name val="Times New Roman CYR"/>
        <family val="1"/>
      </font>
    </dxf>
  </rfmt>
  <rfmt sheetId="1" sqref="K461" start="0" length="0">
    <dxf>
      <font>
        <i val="0"/>
        <name val="Times New Roman CYR"/>
        <family val="1"/>
      </font>
    </dxf>
  </rfmt>
  <rfmt sheetId="1" sqref="A461:XFD461" start="0" length="0">
    <dxf>
      <font>
        <i val="0"/>
        <name val="Times New Roman CYR"/>
        <family val="1"/>
      </font>
    </dxf>
  </rfmt>
  <rcc rId="9350" sId="1">
    <nc r="C459" t="inlineStr">
      <is>
        <t>07</t>
      </is>
    </nc>
  </rcc>
  <rcc rId="9351" sId="1">
    <nc r="C460" t="inlineStr">
      <is>
        <t>07</t>
      </is>
    </nc>
  </rcc>
  <rcc rId="9352" sId="1">
    <nc r="C461" t="inlineStr">
      <is>
        <t>07</t>
      </is>
    </nc>
  </rcc>
  <rcc rId="9353" sId="1">
    <nc r="D459" t="inlineStr">
      <is>
        <t>09</t>
      </is>
    </nc>
  </rcc>
  <rcc rId="9354" sId="1">
    <nc r="D460" t="inlineStr">
      <is>
        <t>09</t>
      </is>
    </nc>
  </rcc>
  <rcc rId="9355" sId="1">
    <nc r="D461" t="inlineStr">
      <is>
        <t>09</t>
      </is>
    </nc>
  </rcc>
  <rcc rId="9356" sId="1" numFmtId="4">
    <nc r="G459">
      <v>2937.47586</v>
    </nc>
  </rcc>
  <rcc rId="9357" sId="1" numFmtId="4">
    <nc r="G460">
      <v>710.81912999999997</v>
    </nc>
  </rcc>
  <rcc rId="9358" sId="1" numFmtId="4">
    <nc r="G461">
      <v>208.41382999999999</v>
    </nc>
  </rcc>
  <rrc rId="9359" sId="1" ref="A462:XFD462" action="insertRow"/>
  <rfmt sheetId="1" sqref="A462" start="0" length="0">
    <dxf>
      <border outline="0">
        <left style="thin">
          <color indexed="64"/>
        </left>
      </border>
    </dxf>
  </rfmt>
  <rcc rId="9360" sId="1">
    <nc r="B462" t="inlineStr">
      <is>
        <t>968</t>
      </is>
    </nc>
  </rcc>
  <rcc rId="9361" sId="1">
    <nc r="C462" t="inlineStr">
      <is>
        <t>07</t>
      </is>
    </nc>
  </rcc>
  <rcc rId="9362" sId="1">
    <nc r="D462" t="inlineStr">
      <is>
        <t>09</t>
      </is>
    </nc>
  </rcc>
  <rcc rId="9363" sId="1">
    <nc r="E462" t="inlineStr">
      <is>
        <t>99900 S4760</t>
      </is>
    </nc>
  </rcc>
  <rcc rId="9364" sId="1">
    <nc r="F461" t="inlineStr">
      <is>
        <t>121</t>
      </is>
    </nc>
  </rcc>
  <rcc rId="9365" sId="1">
    <nc r="F462" t="inlineStr">
      <is>
        <t>129</t>
      </is>
    </nc>
  </rcc>
  <rcc rId="9366" sId="1" numFmtId="4">
    <nc r="G462">
      <v>54.32461</v>
    </nc>
  </rcc>
  <rrc rId="9367" sId="1" ref="A459:XFD459" action="insertRow"/>
  <rcc rId="9368" sId="1" odxf="1" dxf="1">
    <nc r="A45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369" sId="1" odxf="1" dxf="1">
    <nc r="B45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59" start="0" length="0">
    <dxf>
      <font>
        <i/>
        <name val="Times New Roman"/>
        <family val="1"/>
      </font>
    </dxf>
  </rfmt>
  <rfmt sheetId="1" sqref="D459" start="0" length="0">
    <dxf>
      <font>
        <i/>
        <name val="Times New Roman"/>
        <family val="1"/>
      </font>
    </dxf>
  </rfmt>
  <rcc rId="9370" sId="1" odxf="1" dxf="1">
    <nc r="E459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59" start="0" length="0">
    <dxf>
      <font>
        <b/>
        <name val="Times New Roman"/>
        <family val="1"/>
      </font>
    </dxf>
  </rfmt>
  <rfmt sheetId="1" sqref="G45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459" start="0" length="0">
    <dxf>
      <font>
        <i val="0"/>
        <name val="Times New Roman CYR"/>
        <family val="1"/>
      </font>
    </dxf>
  </rfmt>
  <rfmt sheetId="1" sqref="I459" start="0" length="0">
    <dxf>
      <font>
        <i val="0"/>
        <name val="Times New Roman CYR"/>
        <family val="1"/>
      </font>
    </dxf>
  </rfmt>
  <rfmt sheetId="1" sqref="J459" start="0" length="0">
    <dxf>
      <font>
        <i val="0"/>
        <name val="Times New Roman CYR"/>
        <family val="1"/>
      </font>
    </dxf>
  </rfmt>
  <rfmt sheetId="1" sqref="K459" start="0" length="0">
    <dxf>
      <font>
        <i val="0"/>
        <name val="Times New Roman CYR"/>
        <family val="1"/>
      </font>
    </dxf>
  </rfmt>
  <rfmt sheetId="1" sqref="A459:XFD459" start="0" length="0">
    <dxf>
      <font>
        <i val="0"/>
        <name val="Times New Roman CYR"/>
        <family val="1"/>
      </font>
    </dxf>
  </rfmt>
  <rcc rId="9371" sId="1">
    <nc r="C459" t="inlineStr">
      <is>
        <t>07</t>
      </is>
    </nc>
  </rcc>
  <rcc rId="9372" sId="1">
    <nc r="D459" t="inlineStr">
      <is>
        <t>09</t>
      </is>
    </nc>
  </rcc>
  <rcc rId="9373" sId="1">
    <nc r="G459">
      <f>G460+G461+G462+G463</f>
    </nc>
  </rcc>
  <rcc rId="9374" sId="1" odxf="1" dxf="1">
    <nc r="A462" t="inlineStr">
      <is>
        <t>Фонд оплаты труда государственных (муниципальных) органов</t>
      </is>
    </nc>
    <ndxf>
      <numFmt numFmtId="30" formatCode="@"/>
    </ndxf>
  </rcc>
  <rcc rId="9375" sId="1" odxf="1" dxf="1">
    <nc r="A46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9376" sId="1" xfDxf="1" dxf="1">
    <oc r="A51" t="inlineStr">
      <is>
        <t>За достижение показателей деятельности органов исполнительной власти Республики Бурятия</t>
      </is>
    </oc>
    <nc r="A51" t="inlineStr">
      <is>
        <t>99900S4760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77" sId="1" xfDxf="1" dxf="1">
    <oc r="A51" t="inlineStr">
      <is>
        <t>99900S4760</t>
      </is>
    </oc>
    <nc r="A5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8" sId="1" xfDxf="1" dxf="1">
    <oc r="A165" t="inlineStr">
      <is>
        <t>За достижение показателей деятельности органов исполнительной власти Республики Бурятия</t>
      </is>
    </oc>
    <nc r="A16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9" sId="1" xfDxf="1" dxf="1">
    <oc r="A459" t="inlineStr">
      <is>
        <t>За достижение показателей деятельности органов исполнительной власти Республики Бурятия</t>
      </is>
    </oc>
    <nc r="A45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Ведом.структура!$A$1:$G$796</formula>
    <oldFormula>Ведом.структура!$A$1:$G$796</oldFormula>
  </rdn>
  <rdn rId="0" localSheetId="1" customView="1" name="Z_73FC67B9_3A5E_4402_A781_D3BF0209130F_.wvu.FilterData" hidden="1" oldHidden="1">
    <formula>Ведом.структура!$A$17:$I$794</formula>
    <oldFormula>Ведом.структура!$A$17:$I$794</oldFormula>
  </rdn>
  <rcv guid="{73FC67B9-3A5E-4402-A781-D3BF0209130F}" action="add"/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382" sId="1" ref="A471:XFD473" action="insertRow"/>
  <rcc rId="9383" sId="1" odxf="1" dxf="1">
    <nc r="A471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9384" sId="1" odxf="1" dxf="1">
    <nc r="B471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471" start="0" length="0">
    <dxf>
      <font>
        <b/>
        <name val="Times New Roman"/>
        <family val="1"/>
      </font>
    </dxf>
  </rfmt>
  <rfmt sheetId="1" sqref="D471" start="0" length="0">
    <dxf>
      <font>
        <b/>
        <name val="Times New Roman"/>
        <family val="1"/>
      </font>
    </dxf>
  </rfmt>
  <rcc rId="9385" sId="1" odxf="1" dxf="1">
    <nc r="E47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1" start="0" length="0">
    <dxf>
      <font>
        <b/>
        <name val="Times New Roman"/>
        <family val="1"/>
      </font>
    </dxf>
  </rfmt>
  <rfmt sheetId="1" sqref="G47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9386" sId="1" odxf="1" dxf="1">
    <nc r="A47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387" sId="1" odxf="1" dxf="1" numFmtId="30">
    <nc r="B47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72" start="0" length="0">
    <dxf>
      <font>
        <i/>
        <name val="Times New Roman"/>
        <family val="1"/>
      </font>
    </dxf>
  </rfmt>
  <rfmt sheetId="1" sqref="D472" start="0" length="0">
    <dxf>
      <font>
        <i/>
        <name val="Times New Roman"/>
        <family val="1"/>
      </font>
    </dxf>
  </rfmt>
  <rcc rId="9388" sId="1" odxf="1" dxf="1">
    <nc r="E47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2" start="0" length="0">
    <dxf>
      <font>
        <b/>
        <name val="Times New Roman"/>
        <family val="1"/>
      </font>
    </dxf>
  </rfmt>
  <rfmt sheetId="1" sqref="G472" start="0" length="0">
    <dxf>
      <font>
        <i/>
        <name val="Times New Roman"/>
        <family val="1"/>
      </font>
    </dxf>
  </rfmt>
  <rfmt sheetId="1" sqref="A473" start="0" length="0">
    <dxf>
      <font>
        <color indexed="8"/>
        <name val="Times New Roman"/>
        <family val="1"/>
      </font>
      <fill>
        <patternFill>
          <bgColor theme="0"/>
        </patternFill>
      </fill>
    </dxf>
  </rfmt>
  <rcc rId="9389" sId="1" numFmtId="30">
    <nc r="B473">
      <v>968</v>
    </nc>
  </rcc>
  <rcc rId="9390" sId="1">
    <nc r="E473" t="inlineStr">
      <is>
        <t>99900 55493</t>
      </is>
    </nc>
  </rcc>
  <rfmt sheetId="1" sqref="F473" start="0" length="0">
    <dxf>
      <font>
        <name val="Times New Roman"/>
        <family val="1"/>
      </font>
    </dxf>
  </rfmt>
  <rcc rId="9391" sId="1">
    <nc r="C471" t="inlineStr">
      <is>
        <t>07</t>
      </is>
    </nc>
  </rcc>
  <rcc rId="9392" sId="1">
    <nc r="D471" t="inlineStr">
      <is>
        <t>09</t>
      </is>
    </nc>
  </rcc>
  <rcc rId="9393" sId="1">
    <nc r="C472" t="inlineStr">
      <is>
        <t>07</t>
      </is>
    </nc>
  </rcc>
  <rcc rId="9394" sId="1">
    <nc r="C473" t="inlineStr">
      <is>
        <t>07</t>
      </is>
    </nc>
  </rcc>
  <rcc rId="9395" sId="1">
    <nc r="D472" t="inlineStr">
      <is>
        <t>09</t>
      </is>
    </nc>
  </rcc>
  <rcc rId="9396" sId="1">
    <nc r="D473" t="inlineStr">
      <is>
        <t>09</t>
      </is>
    </nc>
  </rcc>
  <rcc rId="9397" sId="1">
    <nc r="F473" t="inlineStr">
      <is>
        <t>111</t>
      </is>
    </nc>
  </rcc>
  <rcc rId="9398" sId="1" numFmtId="4">
    <nc r="G473">
      <v>21.902380000000001</v>
    </nc>
  </rcc>
  <rrc rId="9399" sId="1" ref="A474:XFD474" action="insertRow"/>
  <rrc rId="9400" sId="1" ref="A474:XFD474" action="insertRow"/>
  <rrc rId="9401" sId="1" ref="A474:XFD474" action="insertRow"/>
  <rcc rId="9402" sId="1" numFmtId="30">
    <nc r="B474">
      <v>968</v>
    </nc>
  </rcc>
  <rcc rId="9403" sId="1">
    <nc r="C474" t="inlineStr">
      <is>
        <t>07</t>
      </is>
    </nc>
  </rcc>
  <rcc rId="9404" sId="1">
    <nc r="D474" t="inlineStr">
      <is>
        <t>09</t>
      </is>
    </nc>
  </rcc>
  <rcc rId="9405" sId="1">
    <nc r="E474" t="inlineStr">
      <is>
        <t>99900 55493</t>
      </is>
    </nc>
  </rcc>
  <rcc rId="9406" sId="1" numFmtId="30">
    <nc r="B475">
      <v>968</v>
    </nc>
  </rcc>
  <rcc rId="9407" sId="1">
    <nc r="C475" t="inlineStr">
      <is>
        <t>07</t>
      </is>
    </nc>
  </rcc>
  <rcc rId="9408" sId="1">
    <nc r="D475" t="inlineStr">
      <is>
        <t>09</t>
      </is>
    </nc>
  </rcc>
  <rcc rId="9409" sId="1">
    <nc r="E475" t="inlineStr">
      <is>
        <t>99900 55493</t>
      </is>
    </nc>
  </rcc>
  <rcc rId="9410" sId="1" numFmtId="30">
    <nc r="B476">
      <v>968</v>
    </nc>
  </rcc>
  <rcc rId="9411" sId="1">
    <nc r="C476" t="inlineStr">
      <is>
        <t>07</t>
      </is>
    </nc>
  </rcc>
  <rcc rId="9412" sId="1">
    <nc r="D476" t="inlineStr">
      <is>
        <t>09</t>
      </is>
    </nc>
  </rcc>
  <rcc rId="9413" sId="1">
    <nc r="E476" t="inlineStr">
      <is>
        <t>99900 55493</t>
      </is>
    </nc>
  </rcc>
  <rcc rId="9414" sId="1">
    <nc r="F474" t="inlineStr">
      <is>
        <t>119</t>
      </is>
    </nc>
  </rcc>
  <rcc rId="9415" sId="1">
    <nc r="F475" t="inlineStr">
      <is>
        <t>121</t>
      </is>
    </nc>
  </rcc>
  <rcc rId="9416" sId="1">
    <nc r="F476" t="inlineStr">
      <is>
        <t>129</t>
      </is>
    </nc>
  </rcc>
  <rcc rId="9417" sId="1" numFmtId="4">
    <nc r="G474">
      <v>6.6145199999999997</v>
    </nc>
  </rcc>
  <rcc rId="9418" sId="1" numFmtId="4">
    <nc r="G475">
      <v>28.204219999999999</v>
    </nc>
  </rcc>
  <rcc rId="9419" sId="1" numFmtId="4">
    <nc r="G476">
      <v>8.5176800000000004</v>
    </nc>
  </rcc>
  <rcc rId="9420" sId="1">
    <nc r="G472">
      <f>SUM(G473:G476)</f>
    </nc>
  </rcc>
  <rcc rId="9421" sId="1" odxf="1" dxf="1">
    <nc r="A473" t="inlineStr">
      <is>
        <t xml:space="preserve">Фонд оплаты труда учреждений </t>
      </is>
    </nc>
    <ndxf>
      <numFmt numFmtId="30" formatCode="@"/>
      <fill>
        <patternFill patternType="none">
          <bgColor indexed="65"/>
        </patternFill>
      </fill>
      <alignment vertical="top"/>
    </ndxf>
  </rcc>
  <rcc rId="9422" sId="1" odxf="1" dxf="1">
    <nc r="A47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9423" sId="1" odxf="1" dxf="1">
    <nc r="A475" t="inlineStr">
      <is>
        <t>Фонд оплаты труда государственных (муниципальных) органов</t>
      </is>
    </nc>
    <ndxf>
      <numFmt numFmtId="30" formatCode="@"/>
      <fill>
        <patternFill patternType="none">
          <bgColor indexed="65"/>
        </patternFill>
      </fill>
      <alignment vertical="top"/>
    </ndxf>
  </rcc>
  <rcc rId="9424" sId="1" odxf="1" dxf="1">
    <nc r="A47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9425" sId="1">
    <nc r="G471">
      <f>G472</f>
    </nc>
  </rcc>
  <rcc rId="9426" sId="1">
    <oc r="G428">
      <f>G433+G429</f>
    </oc>
    <nc r="G428">
      <f>G433+G429+G471</f>
    </nc>
  </rcc>
  <rcc rId="9427" sId="1" numFmtId="4">
    <oc r="G481">
      <v>1500</v>
    </oc>
    <nc r="G481">
      <v>2000</v>
    </nc>
  </rcc>
  <rcc rId="9428" sId="1" numFmtId="4">
    <oc r="G493">
      <v>4488.44632</v>
    </oc>
    <nc r="G493">
      <v>4993.7463200000002</v>
    </nc>
  </rcc>
  <rcc rId="9429" sId="1" numFmtId="4">
    <oc r="G495">
      <v>1354.9</v>
    </oc>
    <nc r="G495">
      <v>1521.3</v>
    </nc>
  </rcc>
  <rcc rId="9430" sId="1" numFmtId="4">
    <oc r="G500">
      <v>1795</v>
    </oc>
    <nc r="G500">
      <v>2408</v>
    </nc>
  </rcc>
  <rcc rId="9431" sId="1" numFmtId="4">
    <oc r="G501">
      <v>541.9</v>
    </oc>
    <nc r="G501">
      <v>729.4</v>
    </nc>
  </rcc>
  <rrc rId="9432" sId="1" ref="A502:XFD503" action="insertRow"/>
  <rcc rId="9433" sId="1" odxf="1" dxf="1">
    <nc r="A50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fmt sheetId="1" sqref="B502" start="0" length="0">
    <dxf>
      <font>
        <i/>
        <name val="Times New Roman"/>
        <family val="1"/>
      </font>
    </dxf>
  </rfmt>
  <rfmt sheetId="1" sqref="C502" start="0" length="0">
    <dxf>
      <font>
        <i/>
        <name val="Times New Roman"/>
        <family val="1"/>
      </font>
    </dxf>
  </rfmt>
  <rfmt sheetId="1" sqref="D502" start="0" length="0">
    <dxf>
      <font>
        <i/>
        <name val="Times New Roman"/>
        <family val="1"/>
      </font>
    </dxf>
  </rfmt>
  <rcc rId="9434" sId="1" odxf="1" dxf="1">
    <nc r="E50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02" start="0" length="0">
    <dxf>
      <font>
        <b/>
        <name val="Times New Roman"/>
        <family val="1"/>
      </font>
    </dxf>
  </rfmt>
  <rfmt sheetId="1" sqref="G50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502" start="0" length="0">
    <dxf>
      <font>
        <i val="0"/>
        <name val="Times New Roman CYR"/>
        <family val="1"/>
      </font>
    </dxf>
  </rfmt>
  <rfmt sheetId="1" sqref="I502" start="0" length="0">
    <dxf>
      <font>
        <i val="0"/>
        <name val="Times New Roman CYR"/>
        <family val="1"/>
      </font>
    </dxf>
  </rfmt>
  <rfmt sheetId="1" sqref="A502:XFD502" start="0" length="0">
    <dxf>
      <font>
        <i val="0"/>
        <name val="Times New Roman CYR"/>
        <family val="1"/>
      </font>
    </dxf>
  </rfmt>
  <rfmt sheetId="1" sqref="A503" start="0" length="0">
    <dxf>
      <numFmt numFmtId="30" formatCode="@"/>
    </dxf>
  </rfmt>
  <rcc rId="9435" sId="1">
    <nc r="E503" t="inlineStr">
      <is>
        <t>99900 55493</t>
      </is>
    </nc>
  </rcc>
  <rfmt sheetId="1" sqref="G503" start="0" length="0">
    <dxf>
      <fill>
        <patternFill patternType="none">
          <bgColor indexed="65"/>
        </patternFill>
      </fill>
    </dxf>
  </rfmt>
  <rfmt sheetId="1" sqref="H503" start="0" length="0">
    <dxf>
      <font>
        <i val="0"/>
        <name val="Times New Roman CYR"/>
        <family val="1"/>
      </font>
    </dxf>
  </rfmt>
  <rfmt sheetId="1" sqref="I503" start="0" length="0">
    <dxf>
      <font>
        <i val="0"/>
        <name val="Times New Roman CYR"/>
        <family val="1"/>
      </font>
    </dxf>
  </rfmt>
  <rfmt sheetId="1" sqref="A503:XFD503" start="0" length="0">
    <dxf>
      <font>
        <i val="0"/>
        <name val="Times New Roman CYR"/>
        <family val="1"/>
      </font>
    </dxf>
  </rfmt>
  <rcc rId="9436" sId="1">
    <nc r="C502" t="inlineStr">
      <is>
        <t>01</t>
      </is>
    </nc>
  </rcc>
  <rcc rId="9437" sId="1">
    <nc r="D502" t="inlineStr">
      <is>
        <t>06</t>
      </is>
    </nc>
  </rcc>
  <rcc rId="9438" sId="1">
    <nc r="D503" t="inlineStr">
      <is>
        <t>06</t>
      </is>
    </nc>
  </rcc>
  <rcc rId="9439" sId="1">
    <nc r="C503" t="inlineStr">
      <is>
        <t>01</t>
      </is>
    </nc>
  </rcc>
  <rcc rId="9440" sId="1">
    <nc r="F503" t="inlineStr">
      <is>
        <t>121</t>
      </is>
    </nc>
  </rcc>
  <rcc rId="9441" sId="1" numFmtId="4">
    <nc r="G503">
      <v>72.4876</v>
    </nc>
  </rcc>
  <rcc rId="9442" sId="1">
    <nc r="G502">
      <f>G503</f>
    </nc>
  </rcc>
  <rcc rId="9443" sId="1" odxf="1" dxf="1">
    <nc r="A503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444" sId="1">
    <oc r="G498">
      <f>G499</f>
    </oc>
    <nc r="G498">
      <f>G499+G502</f>
    </nc>
  </rcc>
  <rcc rId="9445" sId="1" numFmtId="4">
    <oc r="G525">
      <f>5900+13500</f>
    </oc>
    <nc r="G525">
      <v>26400</v>
    </nc>
  </rcc>
  <rcc rId="9446" sId="1" numFmtId="4">
    <oc r="G541">
      <v>193</v>
    </oc>
    <nc r="G541">
      <v>289.69299999999998</v>
    </nc>
  </rcc>
  <rcc rId="9447" sId="1" numFmtId="4">
    <oc r="G542">
      <v>39.508000000000003</v>
    </oc>
    <nc r="G542">
      <v>64.515000000000001</v>
    </nc>
  </rcc>
  <rrc rId="9448" sId="1" ref="A543:XFD545" action="insertRow"/>
  <rcc rId="9449" sId="1" odxf="1" dxf="1">
    <nc r="A54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450" sId="1" odxf="1" dxf="1">
    <nc r="B54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451" sId="1" odxf="1" dxf="1">
    <nc r="C54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452" sId="1" odxf="1" dxf="1">
    <nc r="D543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43" start="0" length="0">
    <dxf>
      <font>
        <i/>
        <name val="Times New Roman"/>
        <family val="1"/>
      </font>
    </dxf>
  </rfmt>
  <rfmt sheetId="1" sqref="F543" start="0" length="0">
    <dxf>
      <font>
        <b/>
        <name val="Times New Roman"/>
        <family val="1"/>
      </font>
    </dxf>
  </rfmt>
  <rcc rId="9453" sId="1" odxf="1" dxf="1">
    <nc r="G543">
      <f>G544+G545+G546+G547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544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9454" sId="1">
    <nc r="B544" t="inlineStr">
      <is>
        <t>968</t>
      </is>
    </nc>
  </rcc>
  <rcc rId="9455" sId="1">
    <nc r="C544" t="inlineStr">
      <is>
        <t>07</t>
      </is>
    </nc>
  </rcc>
  <rcc rId="9456" sId="1">
    <nc r="D544" t="inlineStr">
      <is>
        <t>09</t>
      </is>
    </nc>
  </rcc>
  <rcc rId="9457" sId="1">
    <nc r="B545" t="inlineStr">
      <is>
        <t>968</t>
      </is>
    </nc>
  </rcc>
  <rcc rId="9458" sId="1">
    <nc r="C545" t="inlineStr">
      <is>
        <t>07</t>
      </is>
    </nc>
  </rcc>
  <rcc rId="9459" sId="1">
    <nc r="D545" t="inlineStr">
      <is>
        <t>09</t>
      </is>
    </nc>
  </rcc>
  <rcc rId="9460" sId="1">
    <nc r="E543" t="inlineStr">
      <is>
        <t>04102 S4760</t>
      </is>
    </nc>
  </rcc>
  <rcc rId="9461" sId="1">
    <nc r="E544" t="inlineStr">
      <is>
        <t>04102 S4760</t>
      </is>
    </nc>
  </rcc>
  <rcc rId="9462" sId="1">
    <nc r="E545" t="inlineStr">
      <is>
        <t>04102 S4760</t>
      </is>
    </nc>
  </rcc>
  <rcc rId="9463" sId="1">
    <nc r="F544" t="inlineStr">
      <is>
        <t>121</t>
      </is>
    </nc>
  </rcc>
  <rcc rId="9464" sId="1">
    <nc r="F545" t="inlineStr">
      <is>
        <t>129</t>
      </is>
    </nc>
  </rcc>
  <rcc rId="9465" sId="1" odxf="1" dxf="1">
    <nc r="A544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466" sId="1">
    <nc r="A54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467" sId="1" numFmtId="4">
    <nc r="G544">
      <v>1415.7221099999999</v>
    </nc>
  </rcc>
  <rcc rId="9468" sId="1" numFmtId="4">
    <nc r="G545">
      <v>437.77264000000002</v>
    </nc>
  </rcc>
  <rcc rId="9469" sId="1">
    <oc r="G540">
      <f>SUM(G541:G542)</f>
    </oc>
    <nc r="G540">
      <f>SUM(G541:G542)</f>
    </nc>
  </rcc>
  <rcc rId="9470" sId="1">
    <oc r="G535">
      <f>G536+G540</f>
    </oc>
    <nc r="G535">
      <f>G536+G540+G543</f>
    </nc>
  </rcc>
  <rcc rId="9471" sId="1" numFmtId="4">
    <oc r="G549">
      <v>463.11914999999999</v>
    </oc>
    <nc r="G549">
      <v>941.11924999999997</v>
    </nc>
  </rcc>
  <rcc rId="9472" sId="1" numFmtId="30">
    <nc r="B502" t="inlineStr">
      <is>
        <t>970</t>
      </is>
    </nc>
  </rcc>
  <rcc rId="9473" sId="1" numFmtId="30">
    <nc r="B503" t="inlineStr">
      <is>
        <t>971</t>
      </is>
    </nc>
  </rcc>
  <rrc rId="9474" sId="1" ref="A551:XFD553" action="insertRow"/>
  <rcc rId="9475" sId="1" odxf="1" dxf="1">
    <nc r="A551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color indexed="8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9476" sId="1" odxf="1" dxf="1" numFmtId="30">
    <nc r="B551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551" start="0" length="0">
    <dxf>
      <font>
        <b val="0"/>
        <i/>
        <name val="Times New Roman"/>
        <family val="1"/>
      </font>
    </dxf>
  </rfmt>
  <rfmt sheetId="1" sqref="D551" start="0" length="0">
    <dxf>
      <font>
        <b val="0"/>
        <i/>
        <name val="Times New Roman"/>
        <family val="1"/>
      </font>
    </dxf>
  </rfmt>
  <rcc rId="9477" sId="1" odxf="1" dxf="1">
    <nc r="E551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G551" start="0" length="0">
    <dxf>
      <font>
        <b val="0"/>
        <i/>
        <name val="Times New Roman"/>
        <family val="1"/>
      </font>
    </dxf>
  </rfmt>
  <rfmt sheetId="1" sqref="A552" start="0" length="0">
    <dxf>
      <font>
        <b val="0"/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9478" sId="1" odxf="1" dxf="1" numFmtId="30">
    <nc r="B552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52" start="0" length="0">
    <dxf>
      <font>
        <b val="0"/>
        <name val="Times New Roman"/>
        <family val="1"/>
      </font>
    </dxf>
  </rfmt>
  <rfmt sheetId="1" sqref="D552" start="0" length="0">
    <dxf>
      <font>
        <b val="0"/>
        <name val="Times New Roman"/>
        <family val="1"/>
      </font>
    </dxf>
  </rfmt>
  <rcc rId="9479" sId="1" odxf="1" dxf="1">
    <nc r="E552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52" start="0" length="0">
    <dxf>
      <font>
        <b val="0"/>
        <name val="Times New Roman"/>
        <family val="1"/>
      </font>
    </dxf>
  </rfmt>
  <rfmt sheetId="1" sqref="G552" start="0" length="0">
    <dxf>
      <font>
        <b val="0"/>
        <name val="Times New Roman"/>
        <family val="1"/>
      </font>
    </dxf>
  </rfmt>
  <rfmt sheetId="1" sqref="A553" start="0" length="0">
    <dxf>
      <font>
        <b val="0"/>
        <color indexed="8"/>
        <name val="Times New Roman"/>
        <family val="1"/>
      </font>
    </dxf>
  </rfmt>
  <rcc rId="9480" sId="1" odxf="1" dxf="1" numFmtId="30">
    <nc r="B553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53" start="0" length="0">
    <dxf>
      <font>
        <b val="0"/>
        <name val="Times New Roman"/>
        <family val="1"/>
      </font>
    </dxf>
  </rfmt>
  <rfmt sheetId="1" sqref="D553" start="0" length="0">
    <dxf>
      <font>
        <b val="0"/>
        <name val="Times New Roman"/>
        <family val="1"/>
      </font>
    </dxf>
  </rfmt>
  <rcc rId="9481" sId="1" odxf="1" dxf="1">
    <nc r="E553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53" start="0" length="0">
    <dxf>
      <font>
        <b val="0"/>
        <name val="Times New Roman"/>
        <family val="1"/>
      </font>
    </dxf>
  </rfmt>
  <rfmt sheetId="1" sqref="G553" start="0" length="0">
    <dxf>
      <font>
        <b val="0"/>
        <name val="Times New Roman"/>
        <family val="1"/>
      </font>
    </dxf>
  </rfmt>
  <rcc rId="9482" sId="1">
    <nc r="C551" t="inlineStr">
      <is>
        <t>01</t>
      </is>
    </nc>
  </rcc>
  <rcc rId="9483" sId="1">
    <nc r="D551" t="inlineStr">
      <is>
        <t>13</t>
      </is>
    </nc>
  </rcc>
  <rcc rId="9484" sId="1">
    <nc r="C552" t="inlineStr">
      <is>
        <t>01</t>
      </is>
    </nc>
  </rcc>
  <rcc rId="9485" sId="1">
    <nc r="C553" t="inlineStr">
      <is>
        <t>01</t>
      </is>
    </nc>
  </rcc>
  <rcc rId="9486" sId="1">
    <nc r="D552" t="inlineStr">
      <is>
        <t>13</t>
      </is>
    </nc>
  </rcc>
  <rcc rId="9487" sId="1">
    <nc r="D553" t="inlineStr">
      <is>
        <t>13</t>
      </is>
    </nc>
  </rcc>
  <rcc rId="9488" sId="1">
    <nc r="F552" t="inlineStr">
      <is>
        <t>121</t>
      </is>
    </nc>
  </rcc>
  <rcc rId="9489" sId="1">
    <nc r="F553" t="inlineStr">
      <is>
        <t>129</t>
      </is>
    </nc>
  </rcc>
  <rcc rId="9490" sId="1" numFmtId="4">
    <nc r="G552">
      <v>44.154989999999998</v>
    </nc>
  </rcc>
  <rcc rId="9491" sId="1" numFmtId="4">
    <nc r="G553">
      <v>13.334809999999999</v>
    </nc>
  </rcc>
  <rcc rId="9492" sId="1">
    <nc r="G551">
      <f>G552+G553</f>
    </nc>
  </rcc>
  <rcc rId="9493" sId="1">
    <oc r="G550">
      <f>G556+G554</f>
    </oc>
    <nc r="G550">
      <f>G556+G554+G551</f>
    </nc>
  </rcc>
  <rcc rId="9494" sId="1" odxf="1" dxf="1">
    <nc r="A552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495" sId="1">
    <nc r="A55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496" sId="1" numFmtId="4">
    <oc r="G557">
      <v>9971.3212999999996</v>
    </oc>
    <nc r="G557">
      <v>9991.3212000000003</v>
    </nc>
  </rcc>
  <rcc rId="9497" sId="1" numFmtId="4">
    <oc r="G566">
      <v>11480.749</v>
    </oc>
    <nc r="G566">
      <v>18245.617279999999</v>
    </nc>
  </rcc>
  <rcc rId="9498" sId="1" numFmtId="4">
    <oc r="G564">
      <v>4355.0282800000004</v>
    </oc>
    <nc r="G564"/>
  </rcc>
  <rrc rId="9499" sId="1" ref="A564:XFD564" action="deleteRow">
    <undo index="65535" exp="ref" v="1" dr="G564" r="G563" sId="1"/>
    <rfmt sheetId="1" xfDxf="1" sqref="A564:XFD56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56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4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4" t="inlineStr">
        <is>
          <t>04304 82200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6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6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500" sId="1">
    <oc r="G563">
      <f>G564+G565+#REF!</f>
    </oc>
    <nc r="G563">
      <f>G564+G565</f>
    </nc>
  </rcc>
  <rrc rId="9501" sId="1" ref="A572:XFD573" action="insertRow"/>
  <rm rId="9502" sheetId="1" source="A576:XFD577" destination="A572:XFD573" sourceSheetId="1">
    <rfmt sheetId="1" xfDxf="1" sqref="A572:XFD572" start="0" length="0">
      <dxf>
        <font>
          <name val="Times New Roman CYR"/>
          <family val="1"/>
        </font>
        <alignment wrapText="1"/>
      </dxf>
    </rfmt>
    <rfmt sheetId="1" xfDxf="1" sqref="A573:XFD573" start="0" length="0">
      <dxf>
        <font>
          <name val="Times New Roman CYR"/>
          <family val="1"/>
        </font>
        <alignment wrapText="1"/>
      </dxf>
    </rfmt>
    <rfmt sheetId="1" sqref="A572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7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3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7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503" sId="1" ref="A576:XFD576" action="deleteRow">
    <rfmt sheetId="1" xfDxf="1" sqref="A576:XFD576" start="0" length="0">
      <dxf>
        <font>
          <name val="Times New Roman CYR"/>
          <family val="1"/>
        </font>
        <alignment wrapText="1"/>
      </dxf>
    </rfmt>
  </rrc>
  <rrc rId="9504" sId="1" ref="A576:XFD576" action="deleteRow">
    <rfmt sheetId="1" xfDxf="1" sqref="A576:XFD576" start="0" length="0">
      <dxf>
        <font>
          <name val="Times New Roman CYR"/>
          <family val="1"/>
        </font>
        <alignment wrapText="1"/>
      </dxf>
    </rfmt>
  </rrc>
  <rcv guid="{73FC67B9-3A5E-4402-A781-D3BF0209130F}" action="delete"/>
  <rdn rId="0" localSheetId="1" customView="1" name="Z_73FC67B9_3A5E_4402_A781_D3BF0209130F_.wvu.PrintArea" hidden="1" oldHidden="1">
    <formula>Ведом.структура!$A$1:$G$809</formula>
    <oldFormula>Ведом.структура!$A$1:$G$809</oldFormula>
  </rdn>
  <rdn rId="0" localSheetId="1" customView="1" name="Z_73FC67B9_3A5E_4402_A781_D3BF0209130F_.wvu.FilterData" hidden="1" oldHidden="1">
    <formula>Ведом.структура!$A$17:$I$807</formula>
    <oldFormula>Ведом.структура!$A$17:$I$807</oldFormula>
  </rdn>
  <rcv guid="{73FC67B9-3A5E-4402-A781-D3BF0209130F}" action="add"/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07" sId="1" numFmtId="4">
    <oc r="G579">
      <v>447</v>
    </oc>
    <nc r="G579">
      <v>320</v>
    </nc>
  </rcc>
  <rrc rId="9508" sId="1" ref="A580:XFD580" action="insertRow"/>
  <rrc rId="9509" sId="1" ref="A580:XFD580" action="insertRow"/>
  <rrc rId="9510" sId="1" ref="A580:XFD580" action="insertRow"/>
  <rcc rId="9511" sId="1">
    <oc r="B543" t="inlineStr">
      <is>
        <t>968</t>
      </is>
    </oc>
    <nc r="B543" t="inlineStr">
      <is>
        <t>971</t>
      </is>
    </nc>
  </rcc>
  <rcc rId="9512" sId="1">
    <oc r="B544" t="inlineStr">
      <is>
        <t>968</t>
      </is>
    </oc>
    <nc r="B544" t="inlineStr">
      <is>
        <t>971</t>
      </is>
    </nc>
  </rcc>
  <rcc rId="9513" sId="1">
    <oc r="B545" t="inlineStr">
      <is>
        <t>968</t>
      </is>
    </oc>
    <nc r="B545" t="inlineStr">
      <is>
        <t>971</t>
      </is>
    </nc>
  </rcc>
  <rcc rId="9514" sId="1" numFmtId="30">
    <oc r="B551">
      <v>968</v>
    </oc>
    <nc r="B551" t="inlineStr">
      <is>
        <t>971</t>
      </is>
    </nc>
  </rcc>
  <rcc rId="9515" sId="1" numFmtId="30">
    <oc r="B552">
      <v>968</v>
    </oc>
    <nc r="B552" t="inlineStr">
      <is>
        <t>971</t>
      </is>
    </nc>
  </rcc>
  <rcc rId="9516" sId="1" numFmtId="30">
    <oc r="B553">
      <v>968</v>
    </oc>
    <nc r="B553" t="inlineStr">
      <is>
        <t>971</t>
      </is>
    </nc>
  </rcc>
  <rcc rId="9517" sId="1" odxf="1" dxf="1">
    <nc r="A581" t="inlineStr">
      <is>
        <t>Осуществление мероприятий, связанных с внесением изменений в генеральные планы сельских поселений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9518" sId="1" odxf="1" dxf="1">
    <nc r="A58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9519" sId="1" odxf="1" dxf="1">
    <nc r="A580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9520" sId="1">
    <nc r="B580" t="inlineStr">
      <is>
        <t>971</t>
      </is>
    </nc>
  </rcc>
  <rcc rId="9521" sId="1">
    <nc r="B581" t="inlineStr">
      <is>
        <t>971</t>
      </is>
    </nc>
  </rcc>
  <rcc rId="9522" sId="1">
    <nc r="B582" t="inlineStr">
      <is>
        <t>971</t>
      </is>
    </nc>
  </rcc>
  <rcc rId="9523" sId="1" odxf="1" dxf="1">
    <nc r="C581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24" sId="1" odxf="1" dxf="1">
    <nc r="D581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25" sId="1" odxf="1" dxf="1">
    <nc r="E581" t="inlineStr">
      <is>
        <t>99900 82170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81" start="0" length="0">
    <dxf>
      <font>
        <i/>
        <name val="Times New Roman"/>
        <family val="1"/>
      </font>
    </dxf>
  </rfmt>
  <rcc rId="9526" sId="1" odxf="1" dxf="1">
    <nc r="G581">
      <f>G582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527" sId="1">
    <nc r="C582" t="inlineStr">
      <is>
        <t>04</t>
      </is>
    </nc>
  </rcc>
  <rcc rId="9528" sId="1">
    <nc r="D582" t="inlineStr">
      <is>
        <t>12</t>
      </is>
    </nc>
  </rcc>
  <rcc rId="9529" sId="1">
    <nc r="E582" t="inlineStr">
      <is>
        <t>99900 82170</t>
      </is>
    </nc>
  </rcc>
  <rcc rId="9530" sId="1">
    <nc r="F582" t="inlineStr">
      <is>
        <t>540</t>
      </is>
    </nc>
  </rcc>
  <rcc rId="9531" sId="1" odxf="1" dxf="1" numFmtId="4">
    <nc r="G582">
      <v>370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532" sId="1" odxf="1" dxf="1">
    <nc r="C580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533" sId="1" odxf="1" dxf="1">
    <nc r="D580" t="inlineStr">
      <is>
        <t>12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534" sId="1" odxf="1" dxf="1">
    <nc r="E58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580" start="0" length="0">
    <dxf>
      <font>
        <b/>
        <name val="Times New Roman"/>
        <family val="1"/>
      </font>
    </dxf>
  </rfmt>
  <rfmt sheetId="1" sqref="G580" start="0" length="0">
    <dxf>
      <font>
        <b/>
        <name val="Times New Roman"/>
        <family val="1"/>
      </font>
    </dxf>
  </rfmt>
  <rcc rId="9535" sId="1">
    <nc r="G580">
      <f>G581</f>
    </nc>
  </rcc>
  <rfmt sheetId="1" sqref="B580" start="0" length="2147483647">
    <dxf>
      <font>
        <b/>
      </font>
    </dxf>
  </rfmt>
  <rfmt sheetId="1" sqref="B581" start="0" length="2147483647">
    <dxf>
      <font>
        <i/>
      </font>
    </dxf>
  </rfmt>
  <rcc rId="9536" sId="1">
    <oc r="G568">
      <f>G569</f>
    </oc>
    <nc r="G568">
      <f>G569+G580</f>
    </nc>
  </rcc>
  <rcc rId="9537" sId="1" numFmtId="4">
    <oc r="G604">
      <v>57885</v>
    </oc>
    <nc r="G604">
      <v>111818.37</v>
    </nc>
  </rcc>
  <rcc rId="9538" sId="1" numFmtId="4">
    <oc r="G611">
      <v>111383.15</v>
    </oc>
    <nc r="G611">
      <v>162517.7102</v>
    </nc>
  </rcc>
  <rcc rId="9539" sId="1" numFmtId="4">
    <oc r="G619">
      <v>12132.1</v>
    </oc>
    <nc r="G619">
      <v>12142.3</v>
    </nc>
  </rcc>
  <rrc rId="9540" sId="1" ref="A622:XFD623" action="insertRow"/>
  <rfmt sheetId="1" sqref="A622" start="0" length="0">
    <dxf>
      <font>
        <i/>
        <name val="Times New Roman"/>
        <family val="1"/>
      </font>
    </dxf>
  </rfmt>
  <rcc rId="9541" sId="1" odxf="1" dxf="1" numFmtId="30">
    <nc r="B622">
      <v>973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22" start="0" length="0">
    <dxf>
      <font>
        <i/>
        <name val="Times New Roman"/>
        <family val="1"/>
      </font>
    </dxf>
  </rfmt>
  <rfmt sheetId="1" sqref="D622" start="0" length="0">
    <dxf>
      <font>
        <i/>
        <name val="Times New Roman"/>
        <family val="1"/>
      </font>
    </dxf>
  </rfmt>
  <rfmt sheetId="1" sqref="E622" start="0" length="0">
    <dxf>
      <font>
        <i/>
        <name val="Times New Roman"/>
        <family val="1"/>
      </font>
    </dxf>
  </rfmt>
  <rfmt sheetId="1" sqref="F622" start="0" length="0">
    <dxf>
      <font>
        <i/>
        <name val="Times New Roman"/>
        <family val="1"/>
      </font>
    </dxf>
  </rfmt>
  <rfmt sheetId="1" sqref="G62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542" sId="1" numFmtId="30">
    <nc r="B623">
      <v>973</v>
    </nc>
  </rcc>
  <rcc rId="9543" sId="1" odxf="1" dxf="1">
    <nc r="A62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</ndxf>
  </rcc>
  <rcc rId="9544" sId="1">
    <nc r="A62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545" sId="1">
    <nc r="C622" t="inlineStr">
      <is>
        <t>07</t>
      </is>
    </nc>
  </rcc>
  <rcc rId="9546" sId="1">
    <nc r="D622" t="inlineStr">
      <is>
        <t>03</t>
      </is>
    </nc>
  </rcc>
  <rcc rId="9547" sId="1">
    <nc r="E622" t="inlineStr">
      <is>
        <t>08301 S4760</t>
      </is>
    </nc>
  </rcc>
  <rcc rId="9548" sId="1">
    <nc r="G622">
      <f>G623</f>
    </nc>
  </rcc>
  <rcc rId="9549" sId="1">
    <nc r="C623" t="inlineStr">
      <is>
        <t>07</t>
      </is>
    </nc>
  </rcc>
  <rcc rId="9550" sId="1">
    <nc r="D623" t="inlineStr">
      <is>
        <t>03</t>
      </is>
    </nc>
  </rcc>
  <rcc rId="9551" sId="1">
    <nc r="E623" t="inlineStr">
      <is>
        <t>08301 S4760</t>
      </is>
    </nc>
  </rcc>
  <rcc rId="9552" sId="1">
    <nc r="F623" t="inlineStr">
      <is>
        <t>621</t>
      </is>
    </nc>
  </rcc>
  <rcc rId="9553" sId="1" numFmtId="4">
    <nc r="G623">
      <v>794.89128000000005</v>
    </nc>
  </rcc>
  <rcc rId="9554" sId="1">
    <oc r="G617">
      <f>G620+G618</f>
    </oc>
    <nc r="G617">
      <f>G620+G618+G622</f>
    </nc>
  </rcc>
  <rcc rId="9555" sId="1" numFmtId="4">
    <oc r="G633">
      <v>105.6</v>
    </oc>
    <nc r="G633">
      <v>95.4</v>
    </nc>
  </rcc>
  <rrc rId="9556" sId="1" ref="A639:XFD640" action="insertRow"/>
  <rm rId="9557" sheetId="1" source="A647:XFD648" destination="A639:XFD640" sourceSheetId="1">
    <rfmt sheetId="1" xfDxf="1" sqref="A639:XFD639" start="0" length="0">
      <dxf>
        <font>
          <i/>
          <name val="Times New Roman CYR"/>
          <family val="1"/>
        </font>
        <alignment wrapText="1"/>
      </dxf>
    </rfmt>
    <rfmt sheetId="1" xfDxf="1" sqref="A640:XFD640" start="0" length="0">
      <dxf>
        <font>
          <i/>
          <name val="Times New Roman CYR"/>
          <family val="1"/>
        </font>
        <alignment wrapText="1"/>
      </dxf>
    </rfmt>
    <rfmt sheetId="1" sqref="A63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3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4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4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558" sId="1" ref="A647:XFD647" action="deleteRow">
    <rfmt sheetId="1" xfDxf="1" sqref="A647:XFD647" start="0" length="0">
      <dxf>
        <font>
          <name val="Times New Roman CYR"/>
          <family val="1"/>
        </font>
        <alignment wrapText="1"/>
      </dxf>
    </rfmt>
  </rrc>
  <rrc rId="9559" sId="1" ref="A647:XFD647" action="deleteRow">
    <rfmt sheetId="1" xfDxf="1" sqref="A647:XFD647" start="0" length="0">
      <dxf>
        <font>
          <name val="Times New Roman CYR"/>
          <family val="1"/>
        </font>
        <alignment wrapText="1"/>
      </dxf>
    </rfmt>
  </rrc>
  <rcc rId="9560" sId="1" numFmtId="4">
    <oc r="G640">
      <v>4378.3059999999996</v>
    </oc>
    <nc r="G640">
      <v>3620.0581200000001</v>
    </nc>
  </rcc>
  <rcv guid="{73FC67B9-3A5E-4402-A781-D3BF0209130F}" action="delete"/>
  <rdn rId="0" localSheetId="1" customView="1" name="Z_73FC67B9_3A5E_4402_A781_D3BF0209130F_.wvu.PrintArea" hidden="1" oldHidden="1">
    <formula>Ведом.структура!$A$1:$G$814</formula>
    <oldFormula>Ведом.структура!$A$1:$G$814</oldFormula>
  </rdn>
  <rdn rId="0" localSheetId="1" customView="1" name="Z_73FC67B9_3A5E_4402_A781_D3BF0209130F_.wvu.FilterData" hidden="1" oldHidden="1">
    <formula>Ведом.структура!$A$17:$I$812</formula>
    <oldFormula>Ведом.структура!$A$17:$I$812</oldFormula>
  </rdn>
  <rcv guid="{73FC67B9-3A5E-4402-A781-D3BF0209130F}" action="add"/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63" sId="1" ref="A647:XFD647" action="insertRow"/>
  <rrc rId="9564" sId="1" ref="A647:XFD647" action="insertRow"/>
  <rcc rId="9565" sId="1" odxf="1" dxf="1">
    <nc r="B647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66" sId="1">
    <nc r="B648" t="inlineStr">
      <is>
        <t>973</t>
      </is>
    </nc>
  </rcc>
  <rcc rId="9567" sId="1" odxf="1" dxf="1">
    <nc r="A647" t="inlineStr">
      <is>
        <t>На укрепление материально-технической базы отрасли "Культура"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68" sId="1" odxf="1" dxf="1">
    <nc r="A648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vertical="top"/>
      <border outline="0">
        <left/>
        <right/>
        <top/>
        <bottom/>
      </border>
    </odxf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69" sId="1" odxf="1" dxf="1">
    <nc r="C64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70" sId="1" odxf="1" dxf="1">
    <nc r="D64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71" sId="1" odxf="1" dxf="1">
    <nc r="E647" t="inlineStr">
      <is>
        <t>08101 S2950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47" start="0" length="0">
    <dxf>
      <font>
        <i/>
        <name val="Times New Roman"/>
        <family val="1"/>
      </font>
    </dxf>
  </rfmt>
  <rcc rId="9572" sId="1" odxf="1" dxf="1">
    <nc r="G647">
      <f>G648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573" sId="1">
    <nc r="C648" t="inlineStr">
      <is>
        <t>08</t>
      </is>
    </nc>
  </rcc>
  <rcc rId="9574" sId="1">
    <nc r="D648" t="inlineStr">
      <is>
        <t>01</t>
      </is>
    </nc>
  </rcc>
  <rcc rId="9575" sId="1">
    <nc r="E648" t="inlineStr">
      <is>
        <t>08101 S2950</t>
      </is>
    </nc>
  </rcc>
  <rcc rId="9576" sId="1">
    <nc r="F648" t="inlineStr">
      <is>
        <t>612</t>
      </is>
    </nc>
  </rcc>
  <rcc rId="9577" sId="1" numFmtId="4">
    <nc r="G648">
      <v>209.89400000000001</v>
    </nc>
  </rcc>
  <rrc rId="9578" sId="1" ref="A649:XFD650" action="insertRow"/>
  <rfmt sheetId="1" sqref="A649" start="0" length="0">
    <dxf>
      <font>
        <i/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79" sId="1" odxf="1" dxf="1">
    <nc r="B649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80" sId="1" odxf="1" dxf="1">
    <nc r="C64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81" sId="1" odxf="1" dxf="1">
    <nc r="D64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49" start="0" length="0">
    <dxf>
      <font>
        <i/>
        <name val="Times New Roman"/>
        <family val="1"/>
      </font>
    </dxf>
  </rfmt>
  <rfmt sheetId="1" sqref="F649" start="0" length="0">
    <dxf>
      <font>
        <i/>
        <name val="Times New Roman"/>
        <family val="1"/>
      </font>
    </dxf>
  </rfmt>
  <rcc rId="9582" sId="1" odxf="1" dxf="1">
    <nc r="G649">
      <f>G650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583" sId="1" odxf="1" dxf="1">
    <nc r="A650" t="inlineStr">
      <is>
        <t>Субсидии бюджетным учреждениям на иные цели</t>
      </is>
    </nc>
    <odxf>
      <border outline="0">
        <left/>
        <right/>
        <top/>
        <bottom/>
      </border>
    </odxf>
    <n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84" sId="1">
    <nc r="B650" t="inlineStr">
      <is>
        <t>973</t>
      </is>
    </nc>
  </rcc>
  <rcc rId="9585" sId="1">
    <nc r="C650" t="inlineStr">
      <is>
        <t>08</t>
      </is>
    </nc>
  </rcc>
  <rcc rId="9586" sId="1">
    <nc r="D650" t="inlineStr">
      <is>
        <t>01</t>
      </is>
    </nc>
  </rcc>
  <rcc rId="9587" sId="1">
    <nc r="F650" t="inlineStr">
      <is>
        <t>611</t>
      </is>
    </nc>
  </rcc>
  <rcc rId="9588" sId="1" numFmtId="4">
    <nc r="G650">
      <v>730</v>
    </nc>
  </rcc>
  <rcc rId="9589" sId="1">
    <nc r="E649" t="inlineStr">
      <is>
        <t>08101 S4760</t>
      </is>
    </nc>
  </rcc>
  <rcc rId="9590" sId="1">
    <nc r="E650" t="inlineStr">
      <is>
        <t>08101 S4760</t>
      </is>
    </nc>
  </rcc>
  <rcc rId="9591" sId="1" odxf="1" dxf="1">
    <nc r="A64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9592" sId="1">
    <oc r="G638">
      <f>G645+G639+G643+G641</f>
    </oc>
    <nc r="G638">
      <f>G645+G639+G643+G641+G647+G649</f>
    </nc>
  </rcc>
  <rrc rId="9593" sId="1" ref="A653:XFD654" action="insertRow"/>
  <rm rId="9594" sheetId="1" source="A661:XFD662" destination="A653:XFD654" sourceSheetId="1">
    <rfmt sheetId="1" xfDxf="1" sqref="A653:XFD653" start="0" length="0">
      <dxf>
        <font>
          <name val="Times New Roman CYR"/>
          <family val="1"/>
        </font>
        <alignment wrapText="1"/>
      </dxf>
    </rfmt>
    <rfmt sheetId="1" xfDxf="1" sqref="A654:XFD654" start="0" length="0">
      <dxf>
        <font>
          <name val="Times New Roman CYR"/>
          <family val="1"/>
        </font>
        <alignment wrapText="1"/>
      </dxf>
    </rfmt>
    <rfmt sheetId="1" sqref="A65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53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54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54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595" sId="1" ref="A661:XFD661" action="deleteRow">
    <rfmt sheetId="1" xfDxf="1" sqref="A661:XFD661" start="0" length="0">
      <dxf>
        <font>
          <name val="Times New Roman CYR"/>
          <family val="1"/>
        </font>
        <alignment wrapText="1"/>
      </dxf>
    </rfmt>
  </rrc>
  <rrc rId="9596" sId="1" ref="A661:XFD661" action="deleteRow">
    <rfmt sheetId="1" xfDxf="1" sqref="A661:XFD661" start="0" length="0">
      <dxf>
        <font>
          <name val="Times New Roman CYR"/>
          <family val="1"/>
        </font>
        <alignment wrapText="1"/>
      </dxf>
    </rfmt>
  </rrc>
  <rcc rId="9597" sId="1" numFmtId="4">
    <oc r="G654">
      <v>5005.3322799999996</v>
    </oc>
    <nc r="G654">
      <v>4239.9832200000001</v>
    </nc>
  </rcc>
  <rrc rId="9598" sId="1" ref="A661:XFD664" action="insertRow"/>
  <rcc rId="9599" sId="1" odxf="1" dxf="1">
    <nc r="A661" t="inlineStr">
      <is>
        <t>На укрепление материально-технической базы отрасли "Культура"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9600" sId="1" odxf="1" dxf="1">
    <nc r="B661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01" sId="1" odxf="1" dxf="1">
    <nc r="C661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02" sId="1" odxf="1" dxf="1">
    <nc r="D66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61" start="0" length="0">
    <dxf>
      <font>
        <i/>
        <name val="Times New Roman"/>
        <family val="1"/>
      </font>
    </dxf>
  </rfmt>
  <rfmt sheetId="1" sqref="F661" start="0" length="0">
    <dxf>
      <font>
        <i/>
        <name val="Times New Roman"/>
        <family val="1"/>
      </font>
    </dxf>
  </rfmt>
  <rcc rId="9603" sId="1" odxf="1" dxf="1">
    <nc r="G661">
      <f>G662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661" start="0" length="0">
    <dxf>
      <font>
        <i/>
        <name val="Times New Roman CYR"/>
        <family val="1"/>
      </font>
    </dxf>
  </rfmt>
  <rfmt sheetId="1" sqref="I661" start="0" length="0">
    <dxf>
      <font>
        <i/>
        <name val="Times New Roman CYR"/>
        <family val="1"/>
      </font>
    </dxf>
  </rfmt>
  <rfmt sheetId="1" sqref="A661:XFD661" start="0" length="0">
    <dxf>
      <font>
        <i/>
        <name val="Times New Roman CYR"/>
        <family val="1"/>
      </font>
    </dxf>
  </rfmt>
  <rfmt sheetId="1" sqref="A662" start="0" length="0">
    <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dxf>
  </rfmt>
  <rcc rId="9604" sId="1">
    <nc r="B662" t="inlineStr">
      <is>
        <t>973</t>
      </is>
    </nc>
  </rcc>
  <rcc rId="9605" sId="1">
    <nc r="C662" t="inlineStr">
      <is>
        <t>08</t>
      </is>
    </nc>
  </rcc>
  <rcc rId="9606" sId="1">
    <nc r="D662" t="inlineStr">
      <is>
        <t>01</t>
      </is>
    </nc>
  </rcc>
  <rfmt sheetId="1" sqref="H662" start="0" length="0">
    <dxf>
      <font>
        <i/>
        <name val="Times New Roman CYR"/>
        <family val="1"/>
      </font>
    </dxf>
  </rfmt>
  <rfmt sheetId="1" sqref="I662" start="0" length="0">
    <dxf>
      <font>
        <i/>
        <name val="Times New Roman CYR"/>
        <family val="1"/>
      </font>
    </dxf>
  </rfmt>
  <rfmt sheetId="1" sqref="A662:XFD662" start="0" length="0">
    <dxf>
      <font>
        <i/>
        <name val="Times New Roman CYR"/>
        <family val="1"/>
      </font>
    </dxf>
  </rfmt>
  <rcc rId="9607" sId="1" odxf="1" dxf="1">
    <nc r="A66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9608" sId="1" odxf="1" dxf="1">
    <nc r="B663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09" sId="1" odxf="1" dxf="1">
    <nc r="C66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10" sId="1" odxf="1" dxf="1">
    <nc r="D66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63" start="0" length="0">
    <dxf>
      <font>
        <i/>
        <name val="Times New Roman"/>
        <family val="1"/>
      </font>
    </dxf>
  </rfmt>
  <rfmt sheetId="1" sqref="F663" start="0" length="0">
    <dxf>
      <font>
        <i/>
        <name val="Times New Roman"/>
        <family val="1"/>
      </font>
    </dxf>
  </rfmt>
  <rcc rId="9611" sId="1" odxf="1" dxf="1">
    <nc r="G663">
      <f>G664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663" start="0" length="0">
    <dxf>
      <font>
        <i/>
        <name val="Times New Roman CYR"/>
        <family val="1"/>
      </font>
    </dxf>
  </rfmt>
  <rfmt sheetId="1" sqref="I663" start="0" length="0">
    <dxf>
      <font>
        <i/>
        <name val="Times New Roman CYR"/>
        <family val="1"/>
      </font>
    </dxf>
  </rfmt>
  <rfmt sheetId="1" sqref="A663:XFD663" start="0" length="0">
    <dxf>
      <font>
        <i/>
        <name val="Times New Roman CYR"/>
        <family val="1"/>
      </font>
    </dxf>
  </rfmt>
  <rfmt sheetId="1" sqref="A664" start="0" length="0">
    <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dxf>
  </rfmt>
  <rcc rId="9612" sId="1">
    <nc r="B664" t="inlineStr">
      <is>
        <t>973</t>
      </is>
    </nc>
  </rcc>
  <rcc rId="9613" sId="1">
    <nc r="C664" t="inlineStr">
      <is>
        <t>08</t>
      </is>
    </nc>
  </rcc>
  <rcc rId="9614" sId="1">
    <nc r="D664" t="inlineStr">
      <is>
        <t>01</t>
      </is>
    </nc>
  </rcc>
  <rfmt sheetId="1" sqref="H664" start="0" length="0">
    <dxf>
      <font>
        <i/>
        <name val="Times New Roman CYR"/>
        <family val="1"/>
      </font>
    </dxf>
  </rfmt>
  <rfmt sheetId="1" sqref="I664" start="0" length="0">
    <dxf>
      <font>
        <i/>
        <name val="Times New Roman CYR"/>
        <family val="1"/>
      </font>
    </dxf>
  </rfmt>
  <rfmt sheetId="1" sqref="A664:XFD664" start="0" length="0">
    <dxf>
      <font>
        <i/>
        <name val="Times New Roman CYR"/>
        <family val="1"/>
      </font>
    </dxf>
  </rfmt>
  <rcc rId="9615" sId="1">
    <nc r="E661" t="inlineStr">
      <is>
        <t>08201 S2950</t>
      </is>
    </nc>
  </rcc>
  <rcc rId="9616" sId="1">
    <nc r="E662" t="inlineStr">
      <is>
        <t>08201 S2950</t>
      </is>
    </nc>
  </rcc>
  <rcc rId="9617" sId="1">
    <nc r="E663" t="inlineStr">
      <is>
        <t>08201 S4760</t>
      </is>
    </nc>
  </rcc>
  <rcc rId="9618" sId="1">
    <nc r="E664" t="inlineStr">
      <is>
        <t>08201 S4760</t>
      </is>
    </nc>
  </rcc>
  <rcc rId="9619" sId="1" numFmtId="4">
    <nc r="G662">
      <v>407.45294000000001</v>
    </nc>
  </rcc>
  <rcc rId="9620" sId="1" numFmtId="4">
    <nc r="G664">
      <v>684</v>
    </nc>
  </rcc>
  <rcc rId="9621" sId="1">
    <oc r="G652">
      <f>G659+G653+G657+G655</f>
    </oc>
    <nc r="G652">
      <f>G659+G653+G657+G655+G661+G663</f>
    </nc>
  </rcc>
  <rcc rId="9622" sId="1">
    <nc r="F662" t="inlineStr">
      <is>
        <t>622</t>
      </is>
    </nc>
  </rcc>
  <rcc rId="9623" sId="1" odxf="1" dxf="1">
    <nc r="A662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9624" sId="1">
    <nc r="F664" t="inlineStr">
      <is>
        <t>621</t>
      </is>
    </nc>
  </rcc>
  <rcc rId="9625" sId="1" odxf="1" dxf="1">
    <nc r="A66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Ведом.структура!$A$1:$G$822</formula>
    <oldFormula>Ведом.структура!$A$1:$G$822</oldFormula>
  </rdn>
  <rdn rId="0" localSheetId="1" customView="1" name="Z_73FC67B9_3A5E_4402_A781_D3BF0209130F_.wvu.FilterData" hidden="1" oldHidden="1">
    <formula>Ведом.структура!$A$17:$I$820</formula>
    <oldFormula>Ведом.структура!$A$17:$I$820</oldFormula>
  </rdn>
  <rcv guid="{73FC67B9-3A5E-4402-A781-D3BF0209130F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28" sId="1" numFmtId="4">
    <oc r="G668">
      <v>387.69400000000002</v>
    </oc>
    <nc r="G668">
      <v>1919.694</v>
    </nc>
  </rcc>
  <rcc rId="9629" sId="1" numFmtId="4">
    <oc r="G670">
      <v>967.4</v>
    </oc>
    <nc r="G670">
      <v>930.4</v>
    </nc>
  </rcc>
  <rrc rId="9630" sId="1" ref="A679:XFD679" action="insertRow"/>
  <rrc rId="9631" sId="1" ref="A680:XFD680" action="insertRow"/>
  <rcc rId="9632" sId="1" odxf="1" dxf="1">
    <nc r="B679" t="inlineStr">
      <is>
        <t>973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633" sId="1" odxf="1" dxf="1">
    <nc r="B680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34" sId="1" odxf="1" dxf="1">
    <nc r="A679" t="inlineStr">
      <is>
        <t xml:space="preserve">Резервные фонды местных администраций
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9635" sId="1" odxf="1" dxf="1">
    <nc r="A680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9636" sId="1" odxf="1" dxf="1">
    <nc r="C679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637" sId="1" odxf="1" dxf="1">
    <nc r="D679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638" sId="1" odxf="1" dxf="1">
    <nc r="E679" t="inlineStr">
      <is>
        <t>99900 86000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679" start="0" length="0">
    <dxf>
      <font>
        <b val="0"/>
        <i/>
        <name val="Times New Roman"/>
        <family val="1"/>
      </font>
    </dxf>
  </rfmt>
  <rcc rId="9639" sId="1" odxf="1" dxf="1">
    <nc r="G679">
      <f>G680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 val="0"/>
        <i/>
        <name val="Times New Roman"/>
        <family val="1"/>
      </font>
      <fill>
        <patternFill patternType="solid">
          <bgColor theme="0"/>
        </patternFill>
      </fill>
      <alignment wrapText="1"/>
    </ndxf>
  </rcc>
  <rcc rId="9640" sId="1" odxf="1" dxf="1">
    <nc r="C680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1" sId="1" odxf="1" dxf="1">
    <nc r="D680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2" sId="1" odxf="1" dxf="1">
    <nc r="E680" t="inlineStr">
      <is>
        <t>99900 86000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3" sId="1" odxf="1" dxf="1">
    <nc r="F680" t="inlineStr">
      <is>
        <t>113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4" sId="1" odxf="1" dxf="1" numFmtId="4">
    <nc r="G680">
      <v>11</v>
    </nc>
    <odxf>
      <font>
        <b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 val="0"/>
        <name val="Times New Roman"/>
        <family val="1"/>
      </font>
      <fill>
        <patternFill patternType="solid">
          <bgColor theme="0"/>
        </patternFill>
      </fill>
      <alignment wrapText="1"/>
    </ndxf>
  </rcc>
  <rcc rId="9645" sId="1">
    <oc r="G678">
      <f>G683+G681</f>
    </oc>
    <nc r="G678">
      <f>G683+G681+G679</f>
    </nc>
  </rcc>
  <rcc rId="9646" sId="1" numFmtId="4">
    <oc r="G700">
      <v>130.69999999999999</v>
    </oc>
    <nc r="G700">
      <v>145.69999999999999</v>
    </nc>
  </rcc>
  <rcc rId="9647" sId="1" numFmtId="4">
    <oc r="G701">
      <v>434.2</v>
    </oc>
    <nc r="G701">
      <v>516.45000000000005</v>
    </nc>
  </rcc>
  <rcc rId="9648" sId="1">
    <oc r="B459" t="inlineStr">
      <is>
        <t>968</t>
      </is>
    </oc>
    <nc r="B459" t="inlineStr">
      <is>
        <t>969</t>
      </is>
    </nc>
  </rcc>
  <rcc rId="9649" sId="1">
    <oc r="B460" t="inlineStr">
      <is>
        <t>968</t>
      </is>
    </oc>
    <nc r="B460" t="inlineStr">
      <is>
        <t>969</t>
      </is>
    </nc>
  </rcc>
  <rcc rId="9650" sId="1">
    <oc r="B461" t="inlineStr">
      <is>
        <t>968</t>
      </is>
    </oc>
    <nc r="B461" t="inlineStr">
      <is>
        <t>969</t>
      </is>
    </nc>
  </rcc>
  <rcc rId="9651" sId="1">
    <oc r="B462" t="inlineStr">
      <is>
        <t>968</t>
      </is>
    </oc>
    <nc r="B462" t="inlineStr">
      <is>
        <t>969</t>
      </is>
    </nc>
  </rcc>
  <rcc rId="9652" sId="1">
    <oc r="B463" t="inlineStr">
      <is>
        <t>968</t>
      </is>
    </oc>
    <nc r="B463" t="inlineStr">
      <is>
        <t>969</t>
      </is>
    </nc>
  </rcc>
  <rrc rId="9653" sId="1" ref="A703:XFD707" action="insertRow"/>
  <rcc rId="9654" sId="1" odxf="1" dxf="1">
    <nc r="A70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9655" sId="1" odxf="1" dxf="1">
    <nc r="B70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03" start="0" length="0">
    <dxf>
      <font>
        <i/>
        <name val="Times New Roman"/>
        <family val="1"/>
      </font>
    </dxf>
  </rfmt>
  <rfmt sheetId="1" sqref="D703" start="0" length="0">
    <dxf>
      <font>
        <i/>
        <name val="Times New Roman"/>
        <family val="1"/>
      </font>
    </dxf>
  </rfmt>
  <rfmt sheetId="1" sqref="E703" start="0" length="0">
    <dxf>
      <font>
        <i/>
        <name val="Times New Roman"/>
        <family val="1"/>
      </font>
    </dxf>
  </rfmt>
  <rfmt sheetId="1" sqref="F703" start="0" length="0">
    <dxf>
      <font>
        <b/>
        <name val="Times New Roman"/>
        <family val="1"/>
      </font>
    </dxf>
  </rfmt>
  <rcc rId="9656" sId="1" odxf="1" dxf="1">
    <nc r="G703">
      <f>G704+G705+G706+G707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657" sId="1" odxf="1" dxf="1">
    <nc r="A704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9658" sId="1">
    <nc r="B704" t="inlineStr">
      <is>
        <t>969</t>
      </is>
    </nc>
  </rcc>
  <rcc rId="9659" sId="1">
    <nc r="F704" t="inlineStr">
      <is>
        <t>111</t>
      </is>
    </nc>
  </rcc>
  <rfmt sheetId="1" sqref="G704" start="0" length="0">
    <dxf>
      <fill>
        <patternFill patternType="none">
          <bgColor indexed="65"/>
        </patternFill>
      </fill>
    </dxf>
  </rfmt>
  <rcc rId="9660" sId="1" odxf="1" dxf="1">
    <nc r="A70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9661" sId="1">
    <nc r="B705" t="inlineStr">
      <is>
        <t>969</t>
      </is>
    </nc>
  </rcc>
  <rcc rId="9662" sId="1">
    <nc r="F705" t="inlineStr">
      <is>
        <t>119</t>
      </is>
    </nc>
  </rcc>
  <rfmt sheetId="1" sqref="G705" start="0" length="0">
    <dxf>
      <fill>
        <patternFill patternType="none">
          <bgColor indexed="65"/>
        </patternFill>
      </fill>
    </dxf>
  </rfmt>
  <rcc rId="9663" sId="1" odxf="1" dxf="1">
    <nc r="A706" t="inlineStr">
      <is>
        <t>Фонд оплаты труда государственных (муниципальных) органов</t>
      </is>
    </nc>
    <odxf>
      <numFmt numFmtId="0" formatCode="General"/>
    </odxf>
    <ndxf>
      <numFmt numFmtId="30" formatCode="@"/>
    </ndxf>
  </rcc>
  <rcc rId="9664" sId="1">
    <nc r="B706" t="inlineStr">
      <is>
        <t>969</t>
      </is>
    </nc>
  </rcc>
  <rcc rId="9665" sId="1">
    <nc r="F706" t="inlineStr">
      <is>
        <t>121</t>
      </is>
    </nc>
  </rcc>
  <rfmt sheetId="1" sqref="G706" start="0" length="0">
    <dxf>
      <fill>
        <patternFill patternType="none">
          <bgColor indexed="65"/>
        </patternFill>
      </fill>
    </dxf>
  </rfmt>
  <rcc rId="9666" sId="1" odxf="1" dxf="1">
    <nc r="A70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9667" sId="1">
    <nc r="B707" t="inlineStr">
      <is>
        <t>969</t>
      </is>
    </nc>
  </rcc>
  <rcc rId="9668" sId="1">
    <nc r="D707" t="inlineStr">
      <is>
        <t>09</t>
      </is>
    </nc>
  </rcc>
  <rcc rId="9669" sId="1">
    <nc r="F707" t="inlineStr">
      <is>
        <t>129</t>
      </is>
    </nc>
  </rcc>
  <rfmt sheetId="1" sqref="G707" start="0" length="0">
    <dxf>
      <fill>
        <patternFill patternType="none">
          <bgColor indexed="65"/>
        </patternFill>
      </fill>
    </dxf>
  </rfmt>
  <rcc rId="9670" sId="1">
    <nc r="C703" t="inlineStr">
      <is>
        <t>08</t>
      </is>
    </nc>
  </rcc>
  <rcc rId="9671" sId="1">
    <nc r="C704" t="inlineStr">
      <is>
        <t>08</t>
      </is>
    </nc>
  </rcc>
  <rcc rId="9672" sId="1">
    <nc r="C705" t="inlineStr">
      <is>
        <t>08</t>
      </is>
    </nc>
  </rcc>
  <rcc rId="9673" sId="1">
    <nc r="C706" t="inlineStr">
      <is>
        <t>08</t>
      </is>
    </nc>
  </rcc>
  <rcc rId="9674" sId="1">
    <nc r="C707" t="inlineStr">
      <is>
        <t>08</t>
      </is>
    </nc>
  </rcc>
  <rcc rId="9675" sId="1">
    <nc r="D703" t="inlineStr">
      <is>
        <t>04</t>
      </is>
    </nc>
  </rcc>
  <rcc rId="9676" sId="1">
    <nc r="D704" t="inlineStr">
      <is>
        <t>04</t>
      </is>
    </nc>
  </rcc>
  <rcc rId="9677" sId="1">
    <nc r="D705" t="inlineStr">
      <is>
        <t>04</t>
      </is>
    </nc>
  </rcc>
  <rcc rId="9678" sId="1">
    <nc r="D706" t="inlineStr">
      <is>
        <t>04</t>
      </is>
    </nc>
  </rcc>
  <rcc rId="9679" sId="1">
    <nc r="E704" t="inlineStr">
      <is>
        <t>08402 S4760</t>
      </is>
    </nc>
  </rcc>
  <rcc rId="9680" sId="1">
    <nc r="E705" t="inlineStr">
      <is>
        <t>08402 S4760</t>
      </is>
    </nc>
  </rcc>
  <rcc rId="9681" sId="1">
    <nc r="E706" t="inlineStr">
      <is>
        <t>08402 S4760</t>
      </is>
    </nc>
  </rcc>
  <rcc rId="9682" sId="1">
    <nc r="E707" t="inlineStr">
      <is>
        <t>08402 S4760</t>
      </is>
    </nc>
  </rcc>
  <rcc rId="9683" sId="1">
    <nc r="E703" t="inlineStr">
      <is>
        <t>08402S4760</t>
      </is>
    </nc>
  </rcc>
  <rcc rId="9684" sId="1" numFmtId="4">
    <nc r="G704">
      <v>1279.96048</v>
    </nc>
  </rcc>
  <rcc rId="9685" sId="1" numFmtId="4">
    <nc r="G705">
      <v>320.58100000000002</v>
    </nc>
  </rcc>
  <rcc rId="9686" sId="1" numFmtId="4">
    <nc r="G706">
      <v>135.04</v>
    </nc>
  </rcc>
  <rcc rId="9687" sId="1" numFmtId="4">
    <nc r="G707">
      <v>29.46</v>
    </nc>
  </rcc>
  <rcc rId="9688" sId="1">
    <oc r="G692">
      <f>G693+G696</f>
    </oc>
    <nc r="G692">
      <f>G693+G696+G703</f>
    </nc>
  </rcc>
  <rrc rId="9689" sId="1" ref="A712:XFD712" action="insertRow"/>
  <rrc rId="9690" sId="1" ref="A712:XFD712" action="insertRow"/>
  <rrc rId="9691" sId="1" ref="A712:XFD712" action="insertRow"/>
  <rfmt sheetId="1" sqref="A712" start="0" length="0">
    <dxf>
      <font>
        <b/>
        <name val="Times New Roman"/>
        <family val="1"/>
      </font>
      <alignment horizontal="general"/>
    </dxf>
  </rfmt>
  <rfmt sheetId="1" sqref="A713" start="0" length="0">
    <dxf>
      <font>
        <i/>
        <color indexed="8"/>
        <name val="Times New Roman"/>
        <family val="1"/>
      </font>
      <alignment horizontal="general"/>
    </dxf>
  </rfmt>
  <rfmt sheetId="1" sqref="A714" start="0" length="0">
    <dxf>
      <numFmt numFmtId="30" formatCode="@"/>
    </dxf>
  </rfmt>
  <rrc rId="9692" sId="1" ref="A715:XFD715" action="insertRow"/>
  <rcc rId="9693" sId="1">
    <nc r="A712" t="inlineStr">
      <is>
        <t>Непрограммные расходы</t>
      </is>
    </nc>
  </rcc>
  <rcc rId="9694" sId="1">
    <nc r="A713" t="inlineStr">
      <is>
        <t>За достижение показателей деятельности органов исполнительной власти Республики Бурятия</t>
      </is>
    </nc>
  </rcc>
  <rcc rId="9695" sId="1">
    <nc r="A714" t="inlineStr">
      <is>
        <t xml:space="preserve">Фонд оплаты труда  учреждений </t>
      </is>
    </nc>
  </rcc>
  <rcc rId="9696" sId="1" odxf="1" dxf="1">
    <nc r="A71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697" sId="1" odxf="1" dxf="1">
    <nc r="C712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8" sId="1" odxf="1" dxf="1">
    <nc r="D71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9" sId="1" odxf="1" dxf="1">
    <nc r="E71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12" start="0" length="0">
    <dxf>
      <font>
        <b/>
        <name val="Times New Roman"/>
        <family val="1"/>
      </font>
    </dxf>
  </rfmt>
  <rcc rId="9700" sId="1" odxf="1" dxf="1">
    <nc r="G712">
      <f>G713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9701" sId="1" odxf="1" dxf="1">
    <nc r="C71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2" sId="1" odxf="1" dxf="1">
    <nc r="D71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3" sId="1" odxf="1" dxf="1">
    <nc r="E713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13" start="0" length="0">
    <dxf>
      <font>
        <i/>
        <name val="Times New Roman"/>
        <family val="1"/>
      </font>
    </dxf>
  </rfmt>
  <rfmt sheetId="1" sqref="G71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704" sId="1">
    <nc r="C714" t="inlineStr">
      <is>
        <t>08</t>
      </is>
    </nc>
  </rcc>
  <rcc rId="9705" sId="1">
    <nc r="D714" t="inlineStr">
      <is>
        <t>04</t>
      </is>
    </nc>
  </rcc>
  <rcc rId="9706" sId="1">
    <nc r="E714" t="inlineStr">
      <is>
        <t>99900 55493</t>
      </is>
    </nc>
  </rcc>
  <rcc rId="9707" sId="1">
    <nc r="F714" t="inlineStr">
      <is>
        <t>111</t>
      </is>
    </nc>
  </rcc>
  <rcc rId="9708" sId="1" numFmtId="4">
    <nc r="G714">
      <v>10.157</v>
    </nc>
  </rcc>
  <rcc rId="9709" sId="1">
    <nc r="C715" t="inlineStr">
      <is>
        <t>08</t>
      </is>
    </nc>
  </rcc>
  <rcc rId="9710" sId="1">
    <nc r="D715" t="inlineStr">
      <is>
        <t>04</t>
      </is>
    </nc>
  </rcc>
  <rcc rId="9711" sId="1">
    <nc r="E715" t="inlineStr">
      <is>
        <t>99900 55493</t>
      </is>
    </nc>
  </rcc>
  <rcc rId="9712" sId="1">
    <nc r="F715" t="inlineStr">
      <is>
        <t>119</t>
      </is>
    </nc>
  </rcc>
  <rcc rId="9713" sId="1" numFmtId="4">
    <nc r="G715">
      <v>3.0670000000000002</v>
    </nc>
  </rcc>
  <rcc rId="9714" sId="1" odxf="1" dxf="1">
    <nc r="B712" t="inlineStr">
      <is>
        <t>973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715" sId="1" odxf="1" dxf="1">
    <nc r="B713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16" sId="1" odxf="1" dxf="1">
    <nc r="B714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17" sId="1">
    <nc r="B715" t="inlineStr">
      <is>
        <t>973</t>
      </is>
    </nc>
  </rcc>
  <rfmt sheetId="1" sqref="B714" start="0" length="2147483647">
    <dxf>
      <font>
        <i val="0"/>
      </font>
    </dxf>
  </rfmt>
  <rcc rId="9718" sId="1">
    <nc r="G713">
      <f>SUM(G714:G715)</f>
    </nc>
  </rcc>
  <rcc rId="9719" sId="1">
    <oc r="G685">
      <f>G690+G708+G686</f>
    </oc>
    <nc r="G685">
      <f>G690+G708+G686+G712</f>
    </nc>
  </rcc>
  <rcc rId="9720" sId="1" numFmtId="4">
    <oc r="G720">
      <v>60</v>
    </oc>
    <nc r="G720">
      <v>47.056559999999998</v>
    </nc>
  </rcc>
  <rcc rId="9721" sId="1" numFmtId="4">
    <oc r="G721">
      <v>309.10000000000002</v>
    </oc>
    <nc r="G721">
      <v>322.04343999999998</v>
    </nc>
  </rcc>
  <rcc rId="9722" sId="1" numFmtId="4">
    <oc r="G737">
      <v>174.89500000000001</v>
    </oc>
    <nc r="G737">
      <v>229.89500000000001</v>
    </nc>
  </rcc>
  <rrc rId="9723" sId="1" ref="A733:XFD733" action="insertRow"/>
  <rrc rId="9724" sId="1" ref="A733:XFD733" action="insertRow"/>
  <rrc rId="9725" sId="1" ref="A733:XFD733" action="insertRow"/>
  <rcc rId="9726" sId="1" odxf="1" dxf="1">
    <nc r="A734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9727" sId="1">
    <nc r="A735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728" sId="1" odxf="1" dxf="1">
    <nc r="C73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734" start="0" length="0">
    <dxf>
      <font>
        <i/>
        <name val="Times New Roman"/>
        <family val="1"/>
      </font>
    </dxf>
  </rfmt>
  <rcc rId="9729" sId="1" odxf="1" dxf="1">
    <nc r="E734" t="inlineStr">
      <is>
        <t>09601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34" start="0" length="0">
    <dxf>
      <font>
        <i/>
        <name val="Times New Roman"/>
        <family val="1"/>
      </font>
    </dxf>
  </rfmt>
  <rcc rId="9730" sId="1" odxf="1" dxf="1">
    <nc r="G734">
      <f>G735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731" sId="1">
    <nc r="C735" t="inlineStr">
      <is>
        <t>07</t>
      </is>
    </nc>
  </rcc>
  <rcc rId="9732" sId="1">
    <nc r="E735" t="inlineStr">
      <is>
        <t>09601 S4760</t>
      </is>
    </nc>
  </rcc>
  <rcc rId="9733" sId="1">
    <nc r="F735" t="inlineStr">
      <is>
        <t>621</t>
      </is>
    </nc>
  </rcc>
  <rcc rId="9734" sId="1" numFmtId="4">
    <nc r="G735">
      <v>245.02019000000001</v>
    </nc>
  </rcc>
  <rcc rId="9735" sId="1">
    <nc r="B734" t="inlineStr">
      <is>
        <t>975</t>
      </is>
    </nc>
  </rcc>
  <rcc rId="9736" sId="1">
    <nc r="B735" t="inlineStr">
      <is>
        <t>975</t>
      </is>
    </nc>
  </rcc>
  <rfmt sheetId="1" sqref="B734" start="0" length="2147483647">
    <dxf>
      <font>
        <i/>
      </font>
    </dxf>
  </rfmt>
  <rcc rId="9737" sId="1" odxf="1" dxf="1">
    <nc r="A733" t="inlineStr">
      <is>
        <t>Непрограммные расходы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fmt sheetId="1" sqref="B733" start="0" length="0">
    <dxf>
      <font>
        <b/>
        <name val="Times New Roman"/>
        <family val="1"/>
      </font>
    </dxf>
  </rfmt>
  <rfmt sheetId="1" sqref="C733" start="0" length="0">
    <dxf>
      <font>
        <b/>
        <name val="Times New Roman"/>
        <family val="1"/>
      </font>
    </dxf>
  </rfmt>
  <rfmt sheetId="1" sqref="D733" start="0" length="0">
    <dxf>
      <font>
        <b/>
        <name val="Times New Roman"/>
        <family val="1"/>
      </font>
    </dxf>
  </rfmt>
  <rcc rId="9738" sId="1" odxf="1" dxf="1">
    <nc r="E73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33" start="0" length="0">
    <dxf>
      <font>
        <b/>
        <name val="Times New Roman"/>
        <family val="1"/>
      </font>
    </dxf>
  </rfmt>
  <rcc rId="9739" sId="1" odxf="1" dxf="1">
    <nc r="G733">
      <f>G734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9740" sId="1">
    <nc r="B733" t="inlineStr">
      <is>
        <t>975</t>
      </is>
    </nc>
  </rcc>
  <rcc rId="9741" sId="1">
    <nc r="C733" t="inlineStr">
      <is>
        <t>07</t>
      </is>
    </nc>
  </rcc>
  <rcc rId="9742" sId="1">
    <nc r="D733" t="inlineStr">
      <is>
        <t>07</t>
      </is>
    </nc>
  </rcc>
  <rcc rId="9743" sId="1">
    <nc r="D734" t="inlineStr">
      <is>
        <t>07</t>
      </is>
    </nc>
  </rcc>
  <rcc rId="9744" sId="1">
    <nc r="D735" t="inlineStr">
      <is>
        <t>07</t>
      </is>
    </nc>
  </rcc>
  <rcc rId="9745" sId="1">
    <oc r="G724">
      <f>G729+G725</f>
    </oc>
    <nc r="G724">
      <f>G729+G725+G733</f>
    </nc>
  </rcc>
  <rcc rId="9746" sId="1" numFmtId="4">
    <oc r="G753">
      <v>15</v>
    </oc>
    <nc r="G753">
      <v>20.04</v>
    </nc>
  </rcc>
  <rcc rId="9747" sId="1" numFmtId="4">
    <oc r="G754">
      <v>773.01300000000003</v>
    </oc>
    <nc r="G754">
      <v>598.47299999999996</v>
    </nc>
  </rcc>
  <rcc rId="9748" sId="1" numFmtId="4">
    <oc r="G755">
      <v>449.6</v>
    </oc>
    <nc r="G755">
      <v>599.6</v>
    </nc>
  </rcc>
  <rcc rId="9749" sId="1" numFmtId="4">
    <oc r="G763">
      <v>10</v>
    </oc>
    <nc r="G763">
      <v>20</v>
    </nc>
  </rcc>
  <rcc rId="9750" sId="1" numFmtId="4">
    <oc r="G769">
      <v>20023.491819999999</v>
    </oc>
    <nc r="G769">
      <v>20671.988819999999</v>
    </nc>
  </rcc>
  <rrc rId="9751" sId="1" ref="A776:XFD777" action="insertRow"/>
  <rfmt sheetId="1" sqref="A776" start="0" length="0">
    <dxf>
      <font>
        <i/>
        <name val="Times New Roman"/>
        <family val="1"/>
      </font>
    </dxf>
  </rfmt>
  <rcc rId="9752" sId="1" odxf="1" dxf="1">
    <nc r="B776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3" sId="1" odxf="1" dxf="1">
    <nc r="C776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4" sId="1" odxf="1" dxf="1">
    <nc r="D7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76" start="0" length="0">
    <dxf>
      <font>
        <i/>
        <name val="Times New Roman"/>
        <family val="1"/>
      </font>
    </dxf>
  </rfmt>
  <rfmt sheetId="1" sqref="F776" start="0" length="0">
    <dxf>
      <font>
        <i/>
        <name val="Times New Roman"/>
        <family val="1"/>
      </font>
    </dxf>
  </rfmt>
  <rcc rId="9755" sId="1" odxf="1" dxf="1">
    <nc r="G776">
      <f>G777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6" sId="1">
    <nc r="A77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757" sId="1">
    <nc r="B777" t="inlineStr">
      <is>
        <t>975</t>
      </is>
    </nc>
  </rcc>
  <rcc rId="9758" sId="1">
    <nc r="C777" t="inlineStr">
      <is>
        <t>11</t>
      </is>
    </nc>
  </rcc>
  <rcc rId="9759" sId="1">
    <nc r="D777" t="inlineStr">
      <is>
        <t>03</t>
      </is>
    </nc>
  </rcc>
  <rcc rId="9760" sId="1">
    <nc r="F777" t="inlineStr">
      <is>
        <t>611</t>
      </is>
    </nc>
  </rcc>
  <rcc rId="9761" sId="1" numFmtId="4">
    <nc r="G777">
      <v>3578.3205400000002</v>
    </nc>
  </rcc>
  <rcc rId="9762" sId="1">
    <nc r="E777" t="inlineStr">
      <is>
        <t>09301 S4760</t>
      </is>
    </nc>
  </rcc>
  <rcc rId="9763" sId="1">
    <nc r="E776" t="inlineStr">
      <is>
        <t>09301 S4760</t>
      </is>
    </nc>
  </rcc>
  <rcc rId="9764" sId="1">
    <oc r="G767">
      <f>G768+G774+G772+G770</f>
    </oc>
    <nc r="G767">
      <f>G768+G774+G772+G770+G776</f>
    </nc>
  </rcc>
  <rcc rId="9765" sId="1" odxf="1" dxf="1">
    <nc r="A77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</ndxf>
  </rcc>
  <rcc rId="9766" sId="1" numFmtId="4">
    <oc r="G801">
      <v>196.34618</v>
    </oc>
    <nc r="G801">
      <v>215.84618</v>
    </nc>
  </rcc>
  <rrc rId="9767" sId="1" ref="A803:XFD807" action="insertRow"/>
  <rcc rId="9768" sId="1" odxf="1" dxf="1">
    <nc r="A80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803" start="0" length="0">
    <dxf>
      <font>
        <i/>
        <name val="Times New Roman"/>
        <family val="1"/>
      </font>
    </dxf>
  </rfmt>
  <rfmt sheetId="1" sqref="C803" start="0" length="0">
    <dxf>
      <font>
        <i/>
        <name val="Times New Roman"/>
        <family val="1"/>
      </font>
    </dxf>
  </rfmt>
  <rfmt sheetId="1" sqref="D803" start="0" length="0">
    <dxf>
      <font>
        <i/>
        <name val="Times New Roman"/>
        <family val="1"/>
      </font>
    </dxf>
  </rfmt>
  <rfmt sheetId="1" sqref="E803" start="0" length="0">
    <dxf>
      <font>
        <i/>
        <name val="Times New Roman"/>
        <family val="1"/>
      </font>
    </dxf>
  </rfmt>
  <rfmt sheetId="1" sqref="F803" start="0" length="0">
    <dxf>
      <font>
        <b/>
        <name val="Times New Roman"/>
        <family val="1"/>
      </font>
    </dxf>
  </rfmt>
  <rfmt sheetId="1" sqref="G80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769" sId="1" odxf="1" dxf="1">
    <nc r="A804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770" sId="1">
    <nc r="F804" t="inlineStr">
      <is>
        <t>111</t>
      </is>
    </nc>
  </rcc>
  <rfmt sheetId="1" sqref="G804" start="0" length="0">
    <dxf>
      <fill>
        <patternFill patternType="none">
          <bgColor indexed="65"/>
        </patternFill>
      </fill>
    </dxf>
  </rfmt>
  <rcc rId="9771" sId="1">
    <nc r="A80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772" sId="1">
    <nc r="F805" t="inlineStr">
      <is>
        <t>119</t>
      </is>
    </nc>
  </rcc>
  <rfmt sheetId="1" sqref="G805" start="0" length="0">
    <dxf>
      <fill>
        <patternFill patternType="none">
          <bgColor indexed="65"/>
        </patternFill>
      </fill>
    </dxf>
  </rfmt>
  <rcc rId="9773" sId="1" odxf="1" dxf="1">
    <nc r="A806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774" sId="1">
    <nc r="F806" t="inlineStr">
      <is>
        <t>121</t>
      </is>
    </nc>
  </rcc>
  <rfmt sheetId="1" sqref="G806" start="0" length="0">
    <dxf>
      <fill>
        <patternFill patternType="none">
          <bgColor indexed="65"/>
        </patternFill>
      </fill>
    </dxf>
  </rfmt>
  <rcc rId="9775" sId="1">
    <nc r="A80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776" sId="1">
    <nc r="F807" t="inlineStr">
      <is>
        <t>129</t>
      </is>
    </nc>
  </rcc>
  <rfmt sheetId="1" sqref="G807" start="0" length="0">
    <dxf>
      <fill>
        <patternFill patternType="none">
          <bgColor indexed="65"/>
        </patternFill>
      </fill>
    </dxf>
  </rfmt>
  <rcc rId="9777" sId="1">
    <nc r="B803" t="inlineStr">
      <is>
        <t>975</t>
      </is>
    </nc>
  </rcc>
  <rcc rId="9778" sId="1">
    <nc r="B804" t="inlineStr">
      <is>
        <t>975</t>
      </is>
    </nc>
  </rcc>
  <rcc rId="9779" sId="1">
    <nc r="B805" t="inlineStr">
      <is>
        <t>975</t>
      </is>
    </nc>
  </rcc>
  <rcc rId="9780" sId="1">
    <nc r="B806" t="inlineStr">
      <is>
        <t>975</t>
      </is>
    </nc>
  </rcc>
  <rcc rId="9781" sId="1">
    <nc r="B807" t="inlineStr">
      <is>
        <t>975</t>
      </is>
    </nc>
  </rcc>
  <rcc rId="9782" sId="1">
    <nc r="C803" t="inlineStr">
      <is>
        <t>11</t>
      </is>
    </nc>
  </rcc>
  <rcc rId="9783" sId="1">
    <nc r="C804" t="inlineStr">
      <is>
        <t>11</t>
      </is>
    </nc>
  </rcc>
  <rcc rId="9784" sId="1">
    <nc r="C805" t="inlineStr">
      <is>
        <t>11</t>
      </is>
    </nc>
  </rcc>
  <rcc rId="9785" sId="1">
    <nc r="C806" t="inlineStr">
      <is>
        <t>11</t>
      </is>
    </nc>
  </rcc>
  <rcc rId="9786" sId="1">
    <nc r="C807" t="inlineStr">
      <is>
        <t>11</t>
      </is>
    </nc>
  </rcc>
  <rcc rId="9787" sId="1">
    <nc r="D803" t="inlineStr">
      <is>
        <t>05</t>
      </is>
    </nc>
  </rcc>
  <rcc rId="9788" sId="1">
    <nc r="D804" t="inlineStr">
      <is>
        <t>05</t>
      </is>
    </nc>
  </rcc>
  <rcc rId="9789" sId="1">
    <nc r="D805" t="inlineStr">
      <is>
        <t>05</t>
      </is>
    </nc>
  </rcc>
  <rcc rId="9790" sId="1">
    <nc r="D806" t="inlineStr">
      <is>
        <t>05</t>
      </is>
    </nc>
  </rcc>
  <rcc rId="9791" sId="1">
    <nc r="D807" t="inlineStr">
      <is>
        <t>05</t>
      </is>
    </nc>
  </rcc>
  <rcc rId="9792" sId="1">
    <nc r="E803" t="inlineStr">
      <is>
        <t>09401 S4760</t>
      </is>
    </nc>
  </rcc>
  <rcc rId="9793" sId="1">
    <nc r="E804" t="inlineStr">
      <is>
        <t>09401 S4760</t>
      </is>
    </nc>
  </rcc>
  <rcc rId="9794" sId="1">
    <nc r="E805" t="inlineStr">
      <is>
        <t>09401 S4760</t>
      </is>
    </nc>
  </rcc>
  <rcc rId="9795" sId="1">
    <nc r="E806" t="inlineStr">
      <is>
        <t>09401 S4760</t>
      </is>
    </nc>
  </rcc>
  <rcc rId="9796" sId="1">
    <nc r="E807" t="inlineStr">
      <is>
        <t>09401 S4760</t>
      </is>
    </nc>
  </rcc>
  <rcc rId="9797" sId="1" odxf="1" dxf="1">
    <nc r="G803">
      <f>SUM(G804:G807)</f>
    </nc>
    <ndxf>
      <fill>
        <patternFill patternType="solid">
          <bgColor theme="0"/>
        </patternFill>
      </fill>
    </ndxf>
  </rcc>
  <rcc rId="9798" sId="1" odxf="1" dxf="1" numFmtId="4">
    <nc r="G804">
      <v>518.20000000000005</v>
    </nc>
    <ndxf>
      <fill>
        <patternFill patternType="solid">
          <bgColor theme="0"/>
        </patternFill>
      </fill>
    </ndxf>
  </rcc>
  <rcc rId="9799" sId="1" odxf="1" dxf="1" numFmtId="4">
    <nc r="G805">
      <v>131.1</v>
    </nc>
    <ndxf>
      <fill>
        <patternFill patternType="solid">
          <bgColor theme="0"/>
        </patternFill>
      </fill>
    </ndxf>
  </rcc>
  <rcc rId="9800" sId="1" odxf="1" dxf="1" numFmtId="4">
    <nc r="G806">
      <v>220.5</v>
    </nc>
    <ndxf>
      <fill>
        <patternFill patternType="solid">
          <bgColor theme="0"/>
        </patternFill>
      </fill>
    </ndxf>
  </rcc>
  <rcc rId="9801" sId="1" odxf="1" dxf="1" numFmtId="4">
    <nc r="G807">
      <v>63.3</v>
    </nc>
    <ndxf>
      <fill>
        <patternFill patternType="solid">
          <bgColor theme="0"/>
        </patternFill>
      </fill>
    </ndxf>
  </rcc>
  <rcc rId="9802" sId="1">
    <oc r="G793">
      <f>G794+G797</f>
    </oc>
    <nc r="G793">
      <f>G794+G797+G803</f>
    </nc>
  </rcc>
  <rrc rId="9803" sId="1" ref="A808:XFD808" action="insertRow"/>
  <rrc rId="9804" sId="1" ref="A809:XFD809" action="insertRow"/>
  <rrc rId="9805" sId="1" ref="A809:XFD809" action="insertRow"/>
  <rrc rId="9806" sId="1" ref="A809:XFD809" action="insertRow"/>
  <rrc rId="9807" sId="1" ref="A809:XFD809" action="insertRow"/>
  <rrc rId="9808" sId="1" ref="A809:XFD809" action="insertRow"/>
  <rrc rId="9809" sId="1" ref="A808:XFD808" action="insertRow"/>
  <rcc rId="9810" sId="1" odxf="1" dxf="1">
    <nc r="A80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9811" sId="1" odxf="1" dxf="1">
    <nc r="A80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9812" sId="1" odxf="1" dxf="1">
    <nc r="A810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813" sId="1">
    <nc r="A81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814" sId="1" odxf="1" dxf="1">
    <nc r="A812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815" sId="1">
    <nc r="A81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816" sId="1" odxf="1" dxf="1">
    <nc r="C808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817" sId="1" odxf="1" dxf="1">
    <nc r="D808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818" sId="1" odxf="1" dxf="1">
    <nc r="E80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808" start="0" length="0">
    <dxf>
      <font>
        <b/>
        <name val="Times New Roman"/>
        <family val="1"/>
      </font>
    </dxf>
  </rfmt>
  <rcc rId="9819" sId="1" odxf="1" dxf="1">
    <nc r="G808">
      <f>G809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9820" sId="1" odxf="1" dxf="1">
    <nc r="C80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21" sId="1" odxf="1" dxf="1">
    <nc r="D80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22" sId="1" odxf="1" dxf="1">
    <nc r="E809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809" start="0" length="0">
    <dxf>
      <font>
        <i/>
        <name val="Times New Roman"/>
        <family val="1"/>
      </font>
    </dxf>
  </rfmt>
  <rcc rId="9823" sId="1" odxf="1" dxf="1">
    <nc r="G809">
      <f>SUM(G810:G813)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824" sId="1">
    <nc r="C810" t="inlineStr">
      <is>
        <t>11</t>
      </is>
    </nc>
  </rcc>
  <rcc rId="9825" sId="1">
    <nc r="D810" t="inlineStr">
      <is>
        <t>05</t>
      </is>
    </nc>
  </rcc>
  <rcc rId="9826" sId="1">
    <nc r="E810" t="inlineStr">
      <is>
        <t>99900 55493</t>
      </is>
    </nc>
  </rcc>
  <rcc rId="9827" sId="1">
    <nc r="F810" t="inlineStr">
      <is>
        <t>111</t>
      </is>
    </nc>
  </rcc>
  <rcc rId="9828" sId="1" numFmtId="4">
    <nc r="G810">
      <v>21.050999999999998</v>
    </nc>
  </rcc>
  <rcc rId="9829" sId="1">
    <nc r="C811" t="inlineStr">
      <is>
        <t>11</t>
      </is>
    </nc>
  </rcc>
  <rcc rId="9830" sId="1">
    <nc r="D811" t="inlineStr">
      <is>
        <t>05</t>
      </is>
    </nc>
  </rcc>
  <rcc rId="9831" sId="1">
    <nc r="E811" t="inlineStr">
      <is>
        <t>99900 55493</t>
      </is>
    </nc>
  </rcc>
  <rcc rId="9832" sId="1">
    <nc r="F811" t="inlineStr">
      <is>
        <t>119</t>
      </is>
    </nc>
  </rcc>
  <rcc rId="9833" sId="1" numFmtId="4">
    <nc r="G811">
      <v>6.3574000000000002</v>
    </nc>
  </rcc>
  <rcc rId="9834" sId="1">
    <nc r="C812" t="inlineStr">
      <is>
        <t>11</t>
      </is>
    </nc>
  </rcc>
  <rcc rId="9835" sId="1">
    <nc r="D812" t="inlineStr">
      <is>
        <t>05</t>
      </is>
    </nc>
  </rcc>
  <rcc rId="9836" sId="1">
    <nc r="E812" t="inlineStr">
      <is>
        <t>99900 55493</t>
      </is>
    </nc>
  </rcc>
  <rcc rId="9837" sId="1">
    <nc r="F812" t="inlineStr">
      <is>
        <t>121</t>
      </is>
    </nc>
  </rcc>
  <rcc rId="9838" sId="1" numFmtId="4">
    <nc r="G812">
      <v>31.33802</v>
    </nc>
  </rcc>
  <rcc rId="9839" sId="1">
    <nc r="C813" t="inlineStr">
      <is>
        <t>11</t>
      </is>
    </nc>
  </rcc>
  <rcc rId="9840" sId="1">
    <nc r="D813" t="inlineStr">
      <is>
        <t>05</t>
      </is>
    </nc>
  </rcc>
  <rcc rId="9841" sId="1">
    <nc r="E813" t="inlineStr">
      <is>
        <t>99900 55493</t>
      </is>
    </nc>
  </rcc>
  <rcc rId="9842" sId="1">
    <nc r="F813" t="inlineStr">
      <is>
        <t>129</t>
      </is>
    </nc>
  </rcc>
  <rcc rId="9843" sId="1" numFmtId="4">
    <nc r="G813">
      <v>9.4640799999999992</v>
    </nc>
  </rcc>
  <rcc rId="9844" sId="1">
    <nc r="B808" t="inlineStr">
      <is>
        <t>975</t>
      </is>
    </nc>
  </rcc>
  <rcc rId="9845" sId="1">
    <nc r="B809" t="inlineStr">
      <is>
        <t>975</t>
      </is>
    </nc>
  </rcc>
  <rcc rId="9846" sId="1">
    <nc r="B810" t="inlineStr">
      <is>
        <t>975</t>
      </is>
    </nc>
  </rcc>
  <rcc rId="9847" sId="1">
    <nc r="B811" t="inlineStr">
      <is>
        <t>975</t>
      </is>
    </nc>
  </rcc>
  <rcc rId="9848" sId="1">
    <nc r="B812" t="inlineStr">
      <is>
        <t>975</t>
      </is>
    </nc>
  </rcc>
  <rcc rId="9849" sId="1">
    <nc r="B813" t="inlineStr">
      <is>
        <t>975</t>
      </is>
    </nc>
  </rcc>
  <rrc rId="9850" sId="1" ref="A814:XFD814" action="deleteRow">
    <rfmt sheetId="1" xfDxf="1" sqref="A814:XFD814" start="0" length="0">
      <dxf>
        <font>
          <name val="Times New Roman CYR"/>
          <family val="1"/>
        </font>
        <alignment wrapText="1"/>
      </dxf>
    </rfmt>
    <rfmt sheetId="1" sqref="A81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851" sId="1">
    <oc r="G786">
      <f>G787</f>
    </oc>
    <nc r="G786">
      <f>G787+G808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52" sId="1">
    <oc r="G787">
      <f>G792+G788</f>
    </oc>
    <nc r="G787">
      <f>G792+G788+G808</f>
    </nc>
  </rcc>
  <rcc rId="9853" sId="1">
    <oc r="G786">
      <f>G787+G808</f>
    </oc>
    <nc r="G786">
      <f>G787</f>
    </nc>
  </rcc>
  <rrc rId="9854" sId="1" ref="A826:XFD826" action="insertRow"/>
  <rrc rId="9855" sId="1" ref="A826:XFD826" action="insertRow"/>
  <rrc rId="9856" sId="1" ref="A826:XFD826" action="insertRow"/>
  <rcc rId="9857" sId="1" odxf="1" dxf="1">
    <nc r="A826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9858" sId="1" odxf="1" dxf="1">
    <nc r="A827" t="inlineStr">
      <is>
        <t xml:space="preserve">Фонд оплаты труда  учреждений </t>
      </is>
    </nc>
    <odxf>
      <font>
        <b/>
        <name val="Times New Roman"/>
        <family val="1"/>
      </font>
      <numFmt numFmtId="0" formatCode="General"/>
      <alignment horizontal="general"/>
    </odxf>
    <ndxf>
      <font>
        <b val="0"/>
        <name val="Times New Roman"/>
        <family val="1"/>
      </font>
      <numFmt numFmtId="30" formatCode="@"/>
      <alignment horizontal="left"/>
    </ndxf>
  </rcc>
  <rcc rId="9859" sId="1" odxf="1" dxf="1">
    <nc r="A82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cc rId="9860" sId="1" odxf="1" dxf="1">
    <nc r="C826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861" sId="1" odxf="1" dxf="1">
    <nc r="D82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862" sId="1" odxf="1" dxf="1">
    <nc r="E826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826" start="0" length="0">
    <dxf>
      <font>
        <b val="0"/>
        <i/>
        <name val="Times New Roman"/>
        <family val="1"/>
      </font>
    </dxf>
  </rfmt>
  <rcc rId="9863" sId="1" odxf="1" dxf="1">
    <nc r="G826">
      <f>SUM(G827:G828)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864" sId="1" odxf="1" dxf="1">
    <nc r="C827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5" sId="1" odxf="1" dxf="1">
    <nc r="D8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6" sId="1" odxf="1" dxf="1">
    <nc r="E82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7" sId="1" odxf="1" dxf="1">
    <nc r="F827" t="inlineStr">
      <is>
        <t>111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8" sId="1" odxf="1" dxf="1" numFmtId="4">
    <nc r="G827">
      <v>31.338000000000001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9" sId="1" odxf="1" dxf="1">
    <nc r="C828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0" sId="1" odxf="1" dxf="1">
    <nc r="D828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1" sId="1" odxf="1" dxf="1">
    <nc r="E82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2" sId="1" odxf="1" dxf="1">
    <nc r="F828" t="inlineStr">
      <is>
        <t>119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3" sId="1" odxf="1" dxf="1" numFmtId="4">
    <nc r="G828">
      <v>9.4641000000000002</v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9874" sId="1">
    <nc r="B826" t="inlineStr">
      <is>
        <t>976</t>
      </is>
    </nc>
  </rcc>
  <rcc rId="9875" sId="1">
    <nc r="B827" t="inlineStr">
      <is>
        <t>976</t>
      </is>
    </nc>
  </rcc>
  <rcc rId="9876" sId="1">
    <nc r="B828" t="inlineStr">
      <is>
        <t>976</t>
      </is>
    </nc>
  </rcc>
  <rfmt sheetId="1" sqref="B827:B828" start="0" length="2147483647">
    <dxf>
      <font>
        <b val="0"/>
      </font>
    </dxf>
  </rfmt>
  <rfmt sheetId="1" sqref="B826" start="0" length="2147483647">
    <dxf>
      <font>
        <i/>
      </font>
    </dxf>
  </rfmt>
  <rfmt sheetId="1" sqref="B826" start="0" length="2147483647">
    <dxf>
      <font>
        <b val="0"/>
      </font>
    </dxf>
  </rfmt>
  <rcc rId="9877" sId="1" numFmtId="4">
    <oc r="G835">
      <v>146.69999999999999</v>
    </oc>
    <nc r="G835">
      <v>60.8</v>
    </nc>
  </rcc>
  <rcc rId="9878" sId="1" numFmtId="4">
    <oc r="G837">
      <v>16.899999999999999</v>
    </oc>
    <nc r="G837">
      <v>7</v>
    </nc>
  </rcc>
  <rcc rId="9879" sId="1" numFmtId="4">
    <oc r="G838">
      <v>5.0999999999999996</v>
    </oc>
    <nc r="G838">
      <v>2.1</v>
    </nc>
  </rcc>
  <rcc rId="9880" sId="1" numFmtId="4">
    <oc r="G842">
      <v>90.36</v>
    </oc>
    <nc r="G842">
      <v>103.027</v>
    </nc>
  </rcc>
  <rcc rId="9881" sId="1" numFmtId="4">
    <oc r="G843">
      <v>346.7</v>
    </oc>
    <nc r="G843">
      <v>334.03300000000002</v>
    </nc>
  </rcc>
  <rrc rId="9882" sId="1" ref="A846:XFD846" action="insertRow"/>
  <rrc rId="9883" sId="1" ref="A846:XFD846" action="insertRow"/>
  <rrc rId="9884" sId="1" ref="A847:XFD847" action="insertRow"/>
  <rcc rId="9885" sId="1" odxf="1" dxf="1">
    <nc r="A84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886" sId="1" odxf="1" dxf="1">
    <nc r="A847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887" sId="1">
    <nc r="A84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888" sId="1" odxf="1" dxf="1">
    <nc r="C84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89" sId="1" odxf="1" dxf="1">
    <nc r="D84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90" sId="1" odxf="1" dxf="1">
    <nc r="E846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846" start="0" length="0">
    <dxf>
      <font>
        <i/>
        <name val="Times New Roman"/>
        <family val="1"/>
      </font>
    </dxf>
  </rfmt>
  <rcc rId="9891" sId="1" odxf="1" dxf="1">
    <nc r="G846">
      <f>SUM(G847:G848)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892" sId="1">
    <nc r="C847" t="inlineStr">
      <is>
        <t>04</t>
      </is>
    </nc>
  </rcc>
  <rcc rId="9893" sId="1">
    <nc r="D847" t="inlineStr">
      <is>
        <t>05</t>
      </is>
    </nc>
  </rcc>
  <rcc rId="9894" sId="1">
    <nc r="E847" t="inlineStr">
      <is>
        <t>99900 S4760</t>
      </is>
    </nc>
  </rcc>
  <rcc rId="9895" sId="1">
    <nc r="F847" t="inlineStr">
      <is>
        <t>111</t>
      </is>
    </nc>
  </rcc>
  <rcc rId="9896" sId="1" odxf="1" dxf="1" numFmtId="4">
    <nc r="G847">
      <v>546.58659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897" sId="1">
    <nc r="C848" t="inlineStr">
      <is>
        <t>01</t>
      </is>
    </nc>
  </rcc>
  <rcc rId="9898" sId="1">
    <nc r="D848" t="inlineStr">
      <is>
        <t>13</t>
      </is>
    </nc>
  </rcc>
  <rcc rId="9899" sId="1">
    <nc r="E848" t="inlineStr">
      <is>
        <t>99900 S4760</t>
      </is>
    </nc>
  </rcc>
  <rcc rId="9900" sId="1">
    <nc r="F848" t="inlineStr">
      <is>
        <t>119</t>
      </is>
    </nc>
  </rcc>
  <rcc rId="9901" sId="1" odxf="1" dxf="1" numFmtId="4">
    <nc r="G848">
      <v>162.36315999999999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902" sId="1">
    <nc r="B846" t="inlineStr">
      <is>
        <t>976</t>
      </is>
    </nc>
  </rcc>
  <rcc rId="9903" sId="1">
    <nc r="B847" t="inlineStr">
      <is>
        <t>976</t>
      </is>
    </nc>
  </rcc>
  <rcc rId="9904" sId="1">
    <nc r="B848" t="inlineStr">
      <is>
        <t>976</t>
      </is>
    </nc>
  </rcc>
  <rfmt sheetId="1" sqref="B846" start="0" length="2147483647">
    <dxf>
      <font>
        <i/>
      </font>
    </dxf>
  </rfmt>
  <rcc rId="9905" sId="1">
    <oc r="G825">
      <f>G829+G831+G834+G836+G839</f>
    </oc>
    <nc r="G825">
      <f>G829+G831+G834+G836+G839+G826+G846</f>
    </nc>
  </rcc>
  <rcc rId="9906" sId="1" numFmtId="4">
    <oc r="G859">
      <v>2352224.9559999998</v>
    </oc>
    <nc r="G859">
      <v>3191468.7629999998</v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907" sId="1" ref="A189:XFD193" action="insertRow"/>
  <rfmt sheetId="1" sqref="A189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cc rId="9908" sId="1" odxf="1" dxf="1">
    <nc r="B189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8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D18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E189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89" start="0" length="0">
    <dxf>
      <font>
        <b/>
        <name val="Times New Roman"/>
        <family val="1"/>
      </font>
      <numFmt numFmtId="0" formatCode="General"/>
      <fill>
        <patternFill>
          <bgColor indexed="41"/>
        </patternFill>
      </fill>
      <alignment horizontal="left"/>
    </dxf>
  </rfmt>
  <rfmt sheetId="1" sqref="G18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A190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cc rId="9909" sId="1" odxf="1" dxf="1">
    <nc r="B190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D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E190" start="0" length="0">
    <dxf>
      <font>
        <b/>
        <name val="Times New Roman"/>
        <family val="1"/>
      </font>
    </dxf>
  </rfmt>
  <rfmt sheetId="1" sqref="F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91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9910" sId="1" odxf="1" dxf="1">
    <nc r="B19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191" start="0" length="0">
    <dxf>
      <font>
        <i/>
        <name val="Times New Roman"/>
        <family val="1"/>
      </font>
    </dxf>
  </rfmt>
  <rfmt sheetId="1" sqref="F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192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9911" sId="1" odxf="1" dxf="1">
    <nc r="B19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192" start="0" length="0">
    <dxf>
      <font>
        <i/>
        <name val="Times New Roman"/>
        <family val="1"/>
      </font>
    </dxf>
  </rfmt>
  <rfmt sheetId="1" sqref="F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912" sId="1">
    <nc r="A193" t="inlineStr">
      <is>
        <t>Иные межбюджетные трансферты</t>
      </is>
    </nc>
  </rcc>
  <rcc rId="9913" sId="1">
    <nc r="B193" t="inlineStr">
      <is>
        <t>968</t>
      </is>
    </nc>
  </rcc>
  <rcc rId="9914" sId="1">
    <nc r="C193" t="inlineStr">
      <is>
        <t>04</t>
      </is>
    </nc>
  </rcc>
  <rcc rId="9915" sId="1">
    <nc r="D193" t="inlineStr">
      <is>
        <t>06</t>
      </is>
    </nc>
  </rcc>
  <rcc rId="9916" sId="1">
    <nc r="E193" t="inlineStr">
      <is>
        <t>18001 S2М80</t>
      </is>
    </nc>
  </rcc>
  <rcc rId="9917" sId="1">
    <nc r="F193" t="inlineStr">
      <is>
        <t>540</t>
      </is>
    </nc>
  </rcc>
  <rcc rId="9918" sId="1" numFmtId="4">
    <nc r="G193">
      <v>17027.653999999999</v>
    </nc>
  </rcc>
  <rcc rId="9919" sId="1">
    <nc r="A189" t="inlineStr">
      <is>
        <t>Водное хозяйство</t>
      </is>
    </nc>
  </rcc>
  <rcc rId="9920" sId="1">
    <nc r="A190" t="inlineStr">
      <is>
        <t>Непрограммные расходы</t>
      </is>
    </nc>
  </rcc>
  <rcc rId="9921" sId="1">
    <nc r="A191" t="inlineStr">
      <is>
        <t>Приобретение подвижного состава пассажирского транспорта общего пользования (за счет специального казначейского кредита)</t>
      </is>
    </nc>
  </rcc>
  <rcc rId="9922" sId="1" odxf="1" dxf="1">
    <nc r="A192" t="inlineStr">
      <is>
        <t>Прочие закупки товаров, работ и услуг для государственных (муниципальных) нужд</t>
      </is>
    </nc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rc rId="9923" sId="1" ref="A193:XFD193" action="deleteRow">
    <undo index="65535" exp="ref" v="1" dr="G193" r="G192" sId="1"/>
    <rfmt sheetId="1" xfDxf="1" sqref="A193:XFD193" start="0" length="0">
      <dxf>
        <font>
          <i/>
          <name val="Times New Roman CYR"/>
          <family val="1"/>
        </font>
        <alignment wrapText="1"/>
      </dxf>
    </rfmt>
    <rcc rId="0" sId="1" dxf="1">
      <nc r="A19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3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3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3" t="inlineStr">
        <is>
          <t>06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3" t="inlineStr">
        <is>
          <t>18001 S2М80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3">
        <v>17027.653999999999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24" sId="1">
    <nc r="C189" t="inlineStr">
      <is>
        <t>04</t>
      </is>
    </nc>
  </rcc>
  <rcc rId="9925" sId="1">
    <nc r="D189" t="inlineStr">
      <is>
        <t>08</t>
      </is>
    </nc>
  </rcc>
  <rfmt sheetId="1" sqref="E189" start="0" length="0">
    <dxf>
      <numFmt numFmtId="30" formatCode="@"/>
      <alignment horizontal="center"/>
    </dxf>
  </rfmt>
  <rfmt sheetId="1" sqref="F189" start="0" length="0">
    <dxf>
      <numFmt numFmtId="30" formatCode="@"/>
      <alignment horizontal="center"/>
    </dxf>
  </rfmt>
  <rcc rId="9926" sId="1" odxf="1" dxf="1">
    <nc r="G189">
      <f>G190</f>
    </nc>
    <ndxf>
      <fill>
        <patternFill>
          <bgColor theme="8" tint="0.79998168889431442"/>
        </patternFill>
      </fill>
    </ndxf>
  </rcc>
  <rcc rId="9927" sId="1">
    <nc r="C190" t="inlineStr">
      <is>
        <t>04</t>
      </is>
    </nc>
  </rcc>
  <rcc rId="9928" sId="1">
    <nc r="D190" t="inlineStr">
      <is>
        <t>08</t>
      </is>
    </nc>
  </rcc>
  <rcc rId="9929" sId="1">
    <nc r="E190" t="inlineStr">
      <is>
        <t>99900 00000</t>
      </is>
    </nc>
  </rcc>
  <rcc rId="9930" sId="1" odxf="1" dxf="1">
    <nc r="G190">
      <f>G191</f>
    </nc>
    <ndxf>
      <fill>
        <patternFill patternType="solid">
          <bgColor theme="0"/>
        </patternFill>
      </fill>
    </ndxf>
  </rcc>
  <rcc rId="9931" sId="1">
    <nc r="C191" t="inlineStr">
      <is>
        <t>04</t>
      </is>
    </nc>
  </rcc>
  <rcc rId="9932" sId="1">
    <nc r="D191" t="inlineStr">
      <is>
        <t>08</t>
      </is>
    </nc>
  </rcc>
  <rcc rId="9933" sId="1">
    <nc r="E191" t="inlineStr">
      <is>
        <t>9990097010</t>
      </is>
    </nc>
  </rcc>
  <rfmt sheetId="1" sqref="F191" start="0" length="0">
    <dxf>
      <font>
        <b/>
        <name val="Times New Roman"/>
        <family val="1"/>
      </font>
    </dxf>
  </rfmt>
  <rcc rId="9934" sId="1" odxf="1" dxf="1">
    <nc r="G191">
      <f>G192</f>
    </nc>
    <ndxf>
      <fill>
        <patternFill patternType="solid">
          <bgColor theme="0"/>
        </patternFill>
      </fill>
    </ndxf>
  </rcc>
  <rcc rId="9935" sId="1" odxf="1" dxf="1">
    <nc r="C192" t="inlineStr">
      <is>
        <t>04</t>
      </is>
    </nc>
    <ndxf>
      <font>
        <i val="0"/>
        <name val="Times New Roman"/>
        <family val="1"/>
      </font>
    </ndxf>
  </rcc>
  <rcc rId="9936" sId="1" odxf="1" dxf="1">
    <nc r="D192" t="inlineStr">
      <is>
        <t>08</t>
      </is>
    </nc>
    <ndxf>
      <font>
        <i val="0"/>
        <name val="Times New Roman"/>
        <family val="1"/>
      </font>
    </ndxf>
  </rcc>
  <rcc rId="9937" sId="1" odxf="1" dxf="1">
    <nc r="E192" t="inlineStr">
      <is>
        <t>9990097010</t>
      </is>
    </nc>
    <ndxf>
      <font>
        <i val="0"/>
        <name val="Times New Roman"/>
        <family val="1"/>
      </font>
    </ndxf>
  </rcc>
  <rcc rId="9938" sId="1" odxf="1" dxf="1">
    <nc r="F192" t="inlineStr">
      <is>
        <t>244</t>
      </is>
    </nc>
    <ndxf>
      <font>
        <i val="0"/>
        <name val="Times New Roman"/>
        <family val="1"/>
      </font>
    </ndxf>
  </rcc>
  <rcc rId="9939" sId="1" odxf="1" dxf="1" numFmtId="4">
    <nc r="G192">
      <v>61020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189">
    <dxf>
      <fill>
        <patternFill>
          <bgColor theme="8" tint="0.59999389629810485"/>
        </patternFill>
      </fill>
    </dxf>
  </rfmt>
  <rfmt sheetId="1" sqref="G189">
    <dxf>
      <fill>
        <patternFill>
          <bgColor theme="8" tint="0.39997558519241921"/>
        </patternFill>
      </fill>
    </dxf>
  </rfmt>
  <rfmt sheetId="1" sqref="G189">
    <dxf>
      <fill>
        <patternFill>
          <bgColor rgb="FFCCFFFF"/>
        </patternFill>
      </fill>
    </dxf>
  </rfmt>
  <rcc rId="9940" sId="1">
    <oc r="G40">
      <f>G41+G169+G176+G222+G292+G272+G282+G325</f>
    </oc>
    <nc r="G40">
      <f>G41+G169+G176+G222+G292+G272+G282+G325+G189</f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41" sId="1">
    <oc r="G551">
      <f>SUM(G552:G553)</f>
    </oc>
    <nc r="G551">
      <f>SUM(G552:G553)</f>
    </nc>
  </rcc>
  <rcc rId="9942" sId="1">
    <oc r="C547" t="inlineStr">
      <is>
        <t>07</t>
      </is>
    </oc>
    <nc r="C547" t="inlineStr">
      <is>
        <t>01</t>
      </is>
    </nc>
  </rcc>
  <rcc rId="9943" sId="1">
    <oc r="D547" t="inlineStr">
      <is>
        <t>09</t>
      </is>
    </oc>
    <nc r="D547" t="inlineStr">
      <is>
        <t>13</t>
      </is>
    </nc>
  </rcc>
  <rcc rId="9944" sId="1">
    <oc r="C548" t="inlineStr">
      <is>
        <t>07</t>
      </is>
    </oc>
    <nc r="C548" t="inlineStr">
      <is>
        <t>01</t>
      </is>
    </nc>
  </rcc>
  <rcc rId="9945" sId="1">
    <oc r="D548" t="inlineStr">
      <is>
        <t>09</t>
      </is>
    </oc>
    <nc r="D548" t="inlineStr">
      <is>
        <t>13</t>
      </is>
    </nc>
  </rcc>
  <rcc rId="9946" sId="1">
    <oc r="C549" t="inlineStr">
      <is>
        <t>07</t>
      </is>
    </oc>
    <nc r="C549" t="inlineStr">
      <is>
        <t>01</t>
      </is>
    </nc>
  </rcc>
  <rcc rId="9947" sId="1">
    <oc r="D549" t="inlineStr">
      <is>
        <t>09</t>
      </is>
    </oc>
    <nc r="D549" t="inlineStr">
      <is>
        <t>13</t>
      </is>
    </nc>
  </rcc>
  <rcc rId="9948" sId="1">
    <oc r="G547">
      <f>G548+G549+G550+G551</f>
    </oc>
    <nc r="G547">
      <f>G548+G549</f>
    </nc>
  </rcc>
  <rcc rId="9949" sId="1">
    <oc r="G223">
      <f>G226</f>
    </oc>
    <nc r="G223">
      <f>G224</f>
    </nc>
  </rcc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50" sId="1">
    <oc r="G796">
      <f>G798+G801</f>
    </oc>
    <nc r="G796">
      <f>G797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51" sId="1">
    <oc r="G694">
      <f>G695</f>
    </oc>
    <nc r="G694">
      <f>G695</f>
    </nc>
  </rcc>
  <rcc rId="9952" sId="1">
    <oc r="G671">
      <f>SUM(G672:G674)</f>
    </oc>
    <nc r="G671">
      <f>SUM(G672:G674)</f>
    </nc>
  </rcc>
  <rcc rId="9953" sId="1">
    <oc r="D711" t="inlineStr">
      <is>
        <t>09</t>
      </is>
    </oc>
    <nc r="D711" t="inlineStr">
      <is>
        <t>04</t>
      </is>
    </nc>
  </rcc>
  <rcc rId="9954" sId="1">
    <oc r="G717">
      <f>SUM(G718:G719)</f>
    </oc>
    <nc r="G717">
      <f>SUM(G718:G719)</f>
    </nc>
  </rcc>
  <rcc rId="9955" sId="1">
    <oc r="G700">
      <f>SUM(G701:G706)</f>
    </oc>
    <nc r="G700">
      <f>SUM(G701:G706)</f>
    </nc>
  </rcc>
  <rcc rId="9956" sId="1">
    <oc r="G697">
      <f>SUM(G698:G699)</f>
    </oc>
    <nc r="G697">
      <f>SUM(G698:G699)</f>
    </nc>
  </rcc>
  <rcc rId="9957" sId="1">
    <oc r="G707">
      <f>G708+G709+G710+G711</f>
    </oc>
    <nc r="G707">
      <f>SUM(G708:G711)</f>
    </nc>
  </rcc>
  <rcc rId="9958" sId="1">
    <oc r="B707" t="inlineStr">
      <is>
        <t>969</t>
      </is>
    </oc>
    <nc r="B707" t="inlineStr">
      <is>
        <t>973</t>
      </is>
    </nc>
  </rcc>
  <rcc rId="9959" sId="1">
    <oc r="B708" t="inlineStr">
      <is>
        <t>969</t>
      </is>
    </oc>
    <nc r="B708" t="inlineStr">
      <is>
        <t>973</t>
      </is>
    </nc>
  </rcc>
  <rcc rId="9960" sId="1">
    <oc r="B709" t="inlineStr">
      <is>
        <t>969</t>
      </is>
    </oc>
    <nc r="B709" t="inlineStr">
      <is>
        <t>973</t>
      </is>
    </nc>
  </rcc>
  <rcc rId="9961" sId="1">
    <oc r="B710" t="inlineStr">
      <is>
        <t>969</t>
      </is>
    </oc>
    <nc r="B710" t="inlineStr">
      <is>
        <t>973</t>
      </is>
    </nc>
  </rcc>
  <rcc rId="9962" sId="1">
    <oc r="B711" t="inlineStr">
      <is>
        <t>969</t>
      </is>
    </oc>
    <nc r="B711" t="inlineStr">
      <is>
        <t>973</t>
      </is>
    </nc>
  </rcc>
  <rcc rId="9963" sId="1" numFmtId="4">
    <nc r="G867">
      <v>61020</v>
    </nc>
  </rcc>
  <rcc rId="9964" sId="1">
    <nc r="G869">
      <f>G866-G867</f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65" sId="1" numFmtId="4">
    <oc r="G710">
      <v>135.04</v>
    </oc>
    <nc r="G710">
      <v>138.39146</v>
    </nc>
  </rcc>
  <rcc rId="9966" sId="1" numFmtId="4">
    <oc r="G711">
      <v>29.46</v>
    </oc>
    <nc r="G711">
      <v>40.902459999999998</v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67" sId="1" numFmtId="4">
    <oc r="G356">
      <v>10785.792670000001</v>
    </oc>
    <nc r="G356">
      <v>10770.998750000001</v>
    </nc>
  </rcc>
  <rcc rId="9968" sId="1">
    <oc r="G444">
      <f>G447+G450+G445+G460</f>
    </oc>
    <nc r="G444">
      <f>G447+G450+G445+G460+G463</f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69" sId="1" numFmtId="4">
    <oc r="G863">
      <v>3191468.7629999998</v>
    </oc>
    <nc r="G863">
      <v>3254128.4774000002</v>
    </nc>
  </rcc>
  <rcc rId="9970" sId="1" numFmtId="4">
    <oc r="G867">
      <v>61020</v>
    </oc>
    <nc r="G867"/>
  </rcc>
  <rcc rId="9971" sId="1">
    <oc r="G869">
      <f>G866-G867</f>
    </oc>
    <nc r="G869"/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72" sId="1" numFmtId="4">
    <oc r="G117">
      <v>220</v>
    </oc>
    <nc r="G117">
      <v>330</v>
    </nc>
  </rcc>
  <rcc rId="9973" sId="1" numFmtId="4">
    <oc r="G253">
      <v>16616.233509999998</v>
    </oc>
    <nc r="G253">
      <v>16506.233509999998</v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974" sId="1" ref="A25:XFD25" action="deleteRow">
    <undo index="65535" exp="ref" v="1" dr="G25" r="G21" sId="1"/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">
        <v>845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5">
        <f>G26+G27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5" sId="1" ref="A25:XFD25" action="deleteRow"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5">
        <v>48.74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6" sId="1" ref="A25:XFD25" action="deleteRow"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5">
        <v>14.7194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77" sId="1">
    <oc r="G21">
      <f>G25+G22+#REF!</f>
    </oc>
    <nc r="G21">
      <f>G25+G22</f>
    </nc>
  </rcc>
  <rcc rId="9978" sId="1" numFmtId="4">
    <oc r="G27">
      <v>1063.2374400000001</v>
    </oc>
    <nc r="G27"/>
  </rcc>
  <rcc rId="9979" sId="1" numFmtId="4">
    <oc r="G28">
      <v>74.667000000000002</v>
    </oc>
    <nc r="G28"/>
  </rcc>
  <rcc rId="9980" sId="1" numFmtId="4">
    <oc r="G29">
      <v>306.29354999999998</v>
    </oc>
    <nc r="G29"/>
  </rcc>
  <rcc rId="9981" sId="1" numFmtId="4">
    <oc r="G30">
      <v>33.799999999999997</v>
    </oc>
    <nc r="G30"/>
  </rcc>
  <rcc rId="9982" sId="1" numFmtId="4">
    <oc r="G31">
      <v>391</v>
    </oc>
    <nc r="G31"/>
  </rcc>
  <rcc rId="9983" sId="1" numFmtId="4">
    <oc r="G32">
      <v>0.2</v>
    </oc>
    <nc r="G32"/>
  </rcc>
  <rcc rId="9984" sId="1" numFmtId="4">
    <oc r="G34">
      <v>2002.3152399999999</v>
    </oc>
    <nc r="G34"/>
  </rcc>
  <rcc rId="9985" sId="1" numFmtId="4">
    <oc r="G35">
      <v>148.50358</v>
    </oc>
    <nc r="G35"/>
  </rcc>
  <rcc rId="9986" sId="1" numFmtId="4">
    <oc r="G36">
      <v>578.98533999999995</v>
    </oc>
    <nc r="G36"/>
  </rcc>
  <rrc rId="9987" sId="1" ref="A41:XFD41" action="deleteRow">
    <undo index="65535" exp="ref" v="1" dr="G41" r="G40" sId="1"/>
    <rfmt sheetId="1" xfDxf="1" sqref="A41:XFD41" start="0" length="0">
      <dxf>
        <font>
          <name val="Times New Roman CYR"/>
          <family val="1"/>
        </font>
        <alignment wrapText="1"/>
      </dxf>
    </rfmt>
    <rcc rId="0" sId="1" dxf="1">
      <nc r="A41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">
        <f>G42+G43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8" sId="1" ref="A41:XFD41" action="deleteRow">
    <rfmt sheetId="1" xfDxf="1" sqref="A41:XFD41" start="0" length="0">
      <dxf>
        <font>
          <name val="Times New Roman CYR"/>
          <family val="1"/>
        </font>
        <alignment wrapText="1"/>
      </dxf>
    </rfmt>
    <rcc rId="0" sId="1" dxf="1">
      <nc r="A41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1">
        <v>58.338250000000002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9" sId="1" ref="A41:XFD41" action="deleteRow">
    <rfmt sheetId="1" xfDxf="1" sqref="A41:XFD41" start="0" length="0">
      <dxf>
        <font>
          <name val="Times New Roman CYR"/>
          <family val="1"/>
        </font>
        <alignment wrapText="1"/>
      </dxf>
    </rfmt>
    <rcc rId="0" sId="1" dxf="1">
      <nc r="A4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1">
        <v>17.61815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0" sId="1" ref="A45:XFD45" action="deleteRow">
    <undo index="65535" exp="ref" v="1" dr="G45" r="G40" sId="1"/>
    <rfmt sheetId="1" xfDxf="1" sqref="A45:XFD45" start="0" length="0">
      <dxf>
        <font>
          <name val="Times New Roman CYR"/>
          <family val="1"/>
        </font>
        <alignment wrapText="1"/>
      </dxf>
    </rfmt>
    <rcc rId="0" sId="1" dxf="1">
      <nc r="A45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">
        <f>G46+G47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1" sId="1" ref="A45:XFD45" action="deleteRow">
    <rfmt sheetId="1" xfDxf="1" sqref="A45:XFD45" start="0" length="0">
      <dxf>
        <font>
          <name val="Times New Roman CYR"/>
          <family val="1"/>
        </font>
        <alignment wrapText="1"/>
      </dxf>
    </rfmt>
    <rcc rId="0" sId="1" dxf="1">
      <nc r="A45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">
        <v>1001.60453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2" sId="1" ref="A45:XFD45" action="deleteRow">
    <rfmt sheetId="1" xfDxf="1" sqref="A45:XFD45" start="0" length="0">
      <dxf>
        <font>
          <name val="Times New Roman CYR"/>
          <family val="1"/>
        </font>
        <alignment wrapText="1"/>
      </dxf>
    </rfmt>
    <rcc rId="0" sId="1" dxf="1">
      <nc r="A4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">
        <v>141.51728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93" sId="1">
    <oc r="G40">
      <f>G41+#REF!+G45</f>
    </oc>
    <nc r="G40">
      <f>G41</f>
    </nc>
  </rcc>
  <rrc rId="9994" sId="1" ref="A47:XFD47" action="deleteRow">
    <undo index="65535" exp="ref" v="1" dr="G47" r="G46" sId="1"/>
    <rfmt sheetId="1" xfDxf="1" sqref="A47:XFD47" start="0" length="0">
      <dxf>
        <font>
          <name val="Times New Roman CYR"/>
          <family val="1"/>
        </font>
        <alignment wrapText="1"/>
      </dxf>
    </rfmt>
    <rcc rId="0" sId="1" dxf="1">
      <nc r="A47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7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">
        <f>G48+G49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5" sId="1" ref="A47:XFD47" action="deleteRow">
    <rfmt sheetId="1" xfDxf="1" sqref="A47:XFD47" start="0" length="0">
      <dxf>
        <font>
          <name val="Times New Roman CYR"/>
          <family val="1"/>
        </font>
        <alignment wrapText="1"/>
      </dxf>
    </rfmt>
    <rcc rId="0" sId="1" dxf="1">
      <nc r="A47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7">
        <v>230.12558000000001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6" sId="1" ref="A47:XFD47" action="deleteRow">
    <rfmt sheetId="1" xfDxf="1" sqref="A47:XFD47" start="0" length="0">
      <dxf>
        <font>
          <name val="Times New Roman CYR"/>
          <family val="1"/>
        </font>
        <alignment wrapText="1"/>
      </dxf>
    </rfmt>
    <rcc rId="0" sId="1" dxf="1">
      <nc r="A47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7">
        <v>69.497919999999993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97" sId="1" numFmtId="4">
    <oc r="G49">
      <v>7982.4848499999998</v>
    </oc>
    <nc r="G49"/>
  </rcc>
  <rcc rId="9998" sId="1" numFmtId="4">
    <oc r="G50">
      <v>2382.8159799999999</v>
    </oc>
    <nc r="G50"/>
  </rcc>
  <rcc rId="9999" sId="1" numFmtId="4">
    <oc r="G51">
      <v>8.8000000000000007</v>
    </oc>
    <nc r="G51"/>
  </rcc>
  <rcc rId="10000" sId="1" numFmtId="4">
    <oc r="G52">
      <v>90</v>
    </oc>
    <nc r="G52"/>
  </rcc>
  <rcc rId="10001" sId="1" numFmtId="4">
    <oc r="G53">
      <v>126.1345</v>
    </oc>
    <nc r="G53"/>
  </rcc>
  <rrc rId="10002" sId="1" ref="A54:XFD54" action="deleteRow">
    <undo index="65535" exp="ref" v="1" dr="G54" r="G46" sId="1"/>
    <rfmt sheetId="1" xfDxf="1" sqref="A54:XFD54" start="0" length="0">
      <dxf>
        <font>
          <name val="Times New Roman CYR"/>
          <family val="1"/>
        </font>
        <alignment wrapText="1"/>
      </dxf>
    </rfmt>
    <rcc rId="0" sId="1" dxf="1">
      <nc r="A5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4">
        <f>G55+G56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3" sId="1" ref="A54:XFD54" action="deleteRow">
    <rfmt sheetId="1" xfDxf="1" sqref="A54:XFD54" start="0" length="0">
      <dxf>
        <font>
          <name val="Times New Roman CYR"/>
          <family val="1"/>
        </font>
        <alignment wrapText="1"/>
      </dxf>
    </rfmt>
    <rcc rId="0" sId="1" dxf="1">
      <nc r="A54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4">
        <v>3110.48002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4" sId="1" ref="A54:XFD54" action="deleteRow">
    <rfmt sheetId="1" xfDxf="1" sqref="A54:XFD54" start="0" length="0">
      <dxf>
        <font>
          <name val="Times New Roman CYR"/>
          <family val="1"/>
        </font>
        <alignment wrapText="1"/>
      </dxf>
    </rfmt>
    <rcc rId="0" sId="1" dxf="1">
      <nc r="A5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4">
        <v>912.26408000000004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005" sId="1">
    <oc r="G46">
      <f>G47+#REF!+G54</f>
    </oc>
    <nc r="G46">
      <f>G47</f>
    </nc>
  </rcc>
  <rcc rId="10006" sId="1" numFmtId="4">
    <oc r="G57">
      <v>22.1</v>
    </oc>
    <nc r="G57">
      <v>11.7</v>
    </nc>
  </rcc>
  <rfmt sheetId="1" sqref="G57">
    <dxf>
      <fill>
        <patternFill>
          <bgColor rgb="FF92D050"/>
        </patternFill>
      </fill>
    </dxf>
  </rfmt>
  <rcc rId="10007" sId="1" numFmtId="4">
    <oc r="G61">
      <v>43</v>
    </oc>
    <nc r="G61"/>
  </rcc>
  <rcc rId="10008" sId="1" numFmtId="4">
    <oc r="G69">
      <v>173.5</v>
    </oc>
    <nc r="G69">
      <f>208</f>
    </nc>
  </rcc>
  <rfmt sheetId="1" sqref="G69">
    <dxf>
      <fill>
        <patternFill>
          <bgColor rgb="FF92D050"/>
        </patternFill>
      </fill>
    </dxf>
  </rfmt>
  <rcc rId="10009" sId="1" numFmtId="4">
    <oc r="G70">
      <v>142.19999999999999</v>
    </oc>
    <nc r="G70"/>
  </rcc>
  <rrc rId="10010" sId="1" ref="A70:XFD70" action="deleteRow">
    <undo index="65535" exp="ref" v="1" dr="G70" r="G68" sId="1"/>
    <rfmt sheetId="1" xfDxf="1" sqref="A70:XFD70" start="0" length="0">
      <dxf>
        <font>
          <name val="Times New Roman CYR"/>
          <family val="1"/>
        </font>
        <alignment wrapText="1"/>
      </dxf>
    </rfmt>
    <rcc rId="0" sId="1" dxf="1">
      <nc r="A70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0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011" sId="1">
    <oc r="G68">
      <f>G69+#REF!</f>
    </oc>
    <nc r="G68">
      <f>G69</f>
    </nc>
  </rcc>
  <rcc rId="10012" sId="1" numFmtId="4">
    <oc r="G66">
      <v>30</v>
    </oc>
    <nc r="G66"/>
  </rcc>
  <rcc rId="10013" sId="1" numFmtId="4">
    <oc r="G72">
      <v>50</v>
    </oc>
    <nc r="G72"/>
  </rcc>
  <rcc rId="10014" sId="1" numFmtId="4">
    <oc r="G73">
      <v>600</v>
    </oc>
    <nc r="G73"/>
  </rcc>
  <rrc rId="10015" sId="1" ref="A73:XFD73" action="deleteRow">
    <undo index="65535" exp="ref" v="1" dr="G73" r="G71" sId="1"/>
    <rfmt sheetId="1" xfDxf="1" sqref="A73:XFD73" start="0" length="0">
      <dxf>
        <font>
          <name val="Times New Roman CYR"/>
          <family val="1"/>
        </font>
        <alignment wrapText="1"/>
      </dxf>
    </rfmt>
    <rcc rId="0" sId="1" dxf="1">
      <nc r="A73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3" t="inlineStr">
        <is>
          <t>0100382900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3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016" sId="1">
    <oc r="G71">
      <f>G72+#REF!</f>
    </oc>
    <nc r="G71">
      <f>G72</f>
    </nc>
  </rcc>
  <rcc rId="10017" sId="1" numFmtId="4">
    <oc r="G75">
      <v>250</v>
    </oc>
    <nc r="G75"/>
  </rcc>
  <rcc rId="10018" sId="1" numFmtId="4">
    <oc r="G78">
      <v>36</v>
    </oc>
    <nc r="G78"/>
  </rcc>
  <rcc rId="10019" sId="1" numFmtId="4">
    <oc r="G79">
      <v>10.5</v>
    </oc>
    <nc r="G79"/>
  </rcc>
  <rrc rId="10020" sId="1" ref="A79:XFD79" action="deleteRow">
    <undo index="65535" exp="ref" v="1" dr="G79" r="G77" sId="1"/>
    <rfmt sheetId="1" xfDxf="1" sqref="A79:XFD79" start="0" length="0">
      <dxf>
        <font>
          <b/>
          <name val="Times New Roman CYR"/>
          <family val="1"/>
        </font>
        <alignment wrapText="1"/>
      </dxf>
    </rfmt>
    <rcc rId="0" sId="1" dxf="1">
      <nc r="A79" t="inlineStr">
        <is>
          <t>Субсидии автономным учреждениям на иные цели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9" t="inlineStr">
        <is>
          <t>968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9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9" t="inlineStr">
        <is>
          <t>13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9" t="inlineStr">
        <is>
          <t>01005 82900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9" t="inlineStr">
        <is>
          <t>622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9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021" sId="1">
    <oc r="G77">
      <f>G78+#REF!</f>
    </oc>
    <nc r="G77">
      <f>G78</f>
    </nc>
  </rcc>
  <rcc rId="10022" sId="1" numFmtId="4">
    <oc r="G82">
      <v>100</v>
    </oc>
    <nc r="G82"/>
  </rcc>
  <rcc rId="10023" sId="1" numFmtId="4">
    <oc r="G86">
      <v>125</v>
    </oc>
    <nc r="G86"/>
  </rcc>
  <rcc rId="10024" sId="1" numFmtId="4">
    <oc r="G87">
      <v>10</v>
    </oc>
    <nc r="G87"/>
  </rcc>
  <rcc rId="10025" sId="1" numFmtId="4">
    <oc r="G91">
      <v>180</v>
    </oc>
    <nc r="G91"/>
  </rcc>
  <rcc rId="10026" sId="1" numFmtId="4">
    <oc r="G95">
      <v>250</v>
    </oc>
    <nc r="G95"/>
  </rcc>
  <rcc rId="10027" sId="1" numFmtId="4">
    <oc r="G99">
      <v>330</v>
    </oc>
    <nc r="G99"/>
  </rcc>
  <rcc rId="10028" sId="1" numFmtId="4">
    <oc r="G102">
      <v>273.87407000000002</v>
    </oc>
    <nc r="G102"/>
  </rcc>
  <rcc rId="10029" sId="1" numFmtId="4">
    <oc r="G103">
      <v>87.14819</v>
    </oc>
    <nc r="G103"/>
  </rcc>
  <rrc rId="10030" sId="1" ref="A104:XFD104" action="deleteRow">
    <undo index="65535" exp="ref" v="1" dr="G104" r="G100" sId="1"/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4">
        <f>G105+G106+G107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1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166.72881000000001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2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50.352089999999997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3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27.215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4" sId="1" ref="A104:XFD104" action="deleteRow">
    <undo index="65535" exp="ref" v="1" dr="G104" r="G100" sId="1"/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Празднование юбилейных и памятных дат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99900 71050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4">
        <f>G105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5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99900 71050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1760.4630999999999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G115">
    <dxf>
      <fill>
        <patternFill>
          <bgColor rgb="FF92D050"/>
        </patternFill>
      </fill>
    </dxf>
  </rfmt>
  <rfmt sheetId="1" sqref="G109">
    <dxf>
      <fill>
        <patternFill>
          <bgColor rgb="FF92D050"/>
        </patternFill>
      </fill>
    </dxf>
  </rfmt>
  <rcc rId="10036" sId="1" numFmtId="4">
    <oc r="G105">
      <v>425.8</v>
    </oc>
    <nc r="G105">
      <v>230.8</v>
    </nc>
  </rcc>
  <rcc rId="10037" sId="1" numFmtId="4">
    <oc r="G106">
      <v>128.6</v>
    </oc>
    <nc r="G106">
      <v>69.7</v>
    </nc>
  </rcc>
  <rcc rId="10038" sId="1" numFmtId="4">
    <oc r="G107">
      <v>88.161000000000001</v>
    </oc>
    <nc r="G107"/>
  </rcc>
  <rcc rId="10039" sId="1" numFmtId="4">
    <oc r="G108">
      <v>19.539000000000001</v>
    </oc>
    <nc r="G108"/>
  </rcc>
  <rfmt sheetId="1" sqref="G104">
    <dxf>
      <fill>
        <patternFill>
          <bgColor rgb="FF92D050"/>
        </patternFill>
      </fill>
    </dxf>
  </rfmt>
  <rrc rId="10040" sId="1" ref="A120:XFD120" action="deleteRow">
    <undo index="65535" exp="ref" v="1" dr="G120" r="G100" sId="1"/>
    <rfmt sheetId="1" xfDxf="1" sqref="A120:XFD120" start="0" length="0">
      <dxf>
        <font>
          <i/>
          <name val="Times New Roman CYR"/>
          <family val="1"/>
        </font>
        <alignment wrapText="1"/>
      </dxf>
    </rfmt>
    <rcc rId="0" sId="1" dxf="1">
      <nc r="A120" t="inlineStr">
        <is>
          <t>Капитальный ремонт зданий военных комиссариатов муниципальный образований Республики Бурятия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0" t="inlineStr">
        <is>
          <t>9990074700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0">
        <f>G121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1" sId="1" ref="A120:XFD120" action="deleteRow">
    <rfmt sheetId="1" xfDxf="1" sqref="A120:XFD120" start="0" length="0">
      <dxf>
        <font>
          <name val="Times New Roman CYR"/>
          <family val="1"/>
        </font>
        <alignment wrapText="1"/>
      </dxf>
    </rfmt>
    <rcc rId="0" sId="1" dxf="1">
      <nc r="A12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0" t="inlineStr">
        <is>
          <t>9990074700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20">
        <v>18984.550200000001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042" sId="1" numFmtId="4">
    <oc r="G121">
      <v>69.5</v>
    </oc>
    <nc r="G121"/>
  </rcc>
  <rcc rId="10043" sId="1" numFmtId="4">
    <oc r="G122">
      <v>2068.2620499999998</v>
    </oc>
    <nc r="G122"/>
  </rcc>
  <rcc rId="10044" sId="1" numFmtId="4">
    <oc r="G123">
      <v>140.16840999999999</v>
    </oc>
    <nc r="G123"/>
  </rcc>
  <rcc rId="10045" sId="1" numFmtId="4">
    <oc r="G124">
      <v>34.524439999999998</v>
    </oc>
    <nc r="G124"/>
  </rcc>
  <rcc rId="10046" sId="1" numFmtId="4">
    <oc r="G126">
      <v>2718.7</v>
    </oc>
    <nc r="G126"/>
  </rcc>
  <rcc rId="10047" sId="1" numFmtId="4">
    <oc r="G129">
      <v>10436.083000000001</v>
    </oc>
    <nc r="G129"/>
  </rcc>
  <rcc rId="10048" sId="1" numFmtId="4">
    <oc r="G130">
      <v>873.245</v>
    </oc>
    <nc r="G130"/>
  </rcc>
  <rcc rId="10049" sId="1" numFmtId="4">
    <oc r="G131">
      <v>3087.9654999999998</v>
    </oc>
    <nc r="G131"/>
  </rcc>
  <rcc rId="10050" sId="1" numFmtId="4">
    <oc r="G132">
      <v>1025.086</v>
    </oc>
    <nc r="G132"/>
  </rcc>
  <rcc rId="10051" sId="1" numFmtId="4">
    <oc r="G133">
      <v>10347.602940000001</v>
    </oc>
    <nc r="G133"/>
  </rcc>
  <rcc rId="10052" sId="1" numFmtId="4">
    <oc r="G134">
      <v>2247.5</v>
    </oc>
    <nc r="G134"/>
  </rcc>
  <rcc rId="10053" sId="1" numFmtId="4">
    <oc r="G135">
      <v>50</v>
    </oc>
    <nc r="G135"/>
  </rcc>
  <rcc rId="10054" sId="1" numFmtId="4">
    <oc r="G136">
      <v>2.3624999999999998</v>
    </oc>
    <nc r="G136"/>
  </rcc>
  <rcc rId="10055" sId="1" numFmtId="4">
    <oc r="G138">
      <v>413</v>
    </oc>
    <nc r="G138"/>
  </rcc>
  <rrc rId="10056" sId="1" ref="A137:XFD137" action="deleteRow">
    <undo index="65535" exp="ref" v="1" dr="G137" r="G100" sId="1"/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>Резервные фонды местных администраций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7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Иные выплаты населению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360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058" sId="1" ref="A137:XFD137" action="deleteRow">
    <undo index="65535" exp="ref" v="1" dr="G137" r="G100" sId="1"/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G138+G139+G140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9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7">
        <v>4647.8770699999995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0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7">
        <v>1374.8461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1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7">
        <v>657.25219000000004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062" sId="1">
    <oc r="G100">
      <f>G101+G106+G111+G117+G129+G131+G104+G124+G141+G122+#REF!+G143</f>
    </oc>
    <nc r="G100">
      <f>G101+G104+G109+G115+G125+G127+G120</f>
    </nc>
  </rcc>
  <rcc rId="10063" sId="1" numFmtId="4">
    <oc r="G142">
      <v>131.524</v>
    </oc>
    <nc r="G142"/>
  </rcc>
  <rcc rId="10064" sId="1" numFmtId="4">
    <oc r="G143">
      <v>2240.498</v>
    </oc>
    <nc r="G143"/>
  </rcc>
  <rcc rId="10065" sId="1" numFmtId="4">
    <oc r="G151">
      <v>4047.7460000000001</v>
    </oc>
    <nc r="G151">
      <v>3366.9</v>
    </nc>
  </rcc>
  <rcc rId="10066" sId="1" numFmtId="4">
    <oc r="G148">
      <v>46.625</v>
    </oc>
    <nc r="G148">
      <v>38.786000000000001</v>
    </nc>
  </rcc>
  <rcc rId="10067" sId="1" numFmtId="4">
    <oc r="G149">
      <v>14.08</v>
    </oc>
    <nc r="G149">
      <v>11.714</v>
    </nc>
  </rcc>
  <rfmt sheetId="1" sqref="G147">
    <dxf>
      <fill>
        <patternFill>
          <bgColor rgb="FF92D050"/>
        </patternFill>
      </fill>
    </dxf>
  </rfmt>
  <rfmt sheetId="1" sqref="G150">
    <dxf>
      <fill>
        <patternFill>
          <bgColor rgb="FF92D050"/>
        </patternFill>
      </fill>
    </dxf>
  </rfmt>
  <rcc rId="10068" sId="1" numFmtId="4">
    <oc r="G156">
      <v>17027.653999999999</v>
    </oc>
    <nc r="G156"/>
  </rcc>
  <rcc rId="10069" sId="1" numFmtId="4">
    <oc r="G160">
      <v>61020</v>
    </oc>
    <nc r="G160"/>
  </rcc>
  <rcc rId="10070" sId="1" numFmtId="4">
    <oc r="G166">
      <v>10000</v>
    </oc>
    <nc r="G166"/>
  </rcc>
  <rcc rId="10071" sId="1" numFmtId="4">
    <oc r="G168">
      <v>225.57965999999999</v>
    </oc>
    <nc r="G168"/>
  </rcc>
  <rcc rId="10072" sId="1" numFmtId="4">
    <oc r="G170">
      <v>51020.41</v>
    </oc>
    <nc r="G170"/>
  </rcc>
  <rcc rId="10073" sId="1" numFmtId="4">
    <oc r="G171">
      <v>50000</v>
    </oc>
    <nc r="G171"/>
  </rcc>
  <rcc rId="10074" sId="1" numFmtId="4">
    <oc r="G173">
      <v>381.95697999999999</v>
    </oc>
    <nc r="G173"/>
  </rcc>
  <rcc rId="10075" sId="1" numFmtId="4">
    <oc r="G178">
      <v>600</v>
    </oc>
    <nc r="G178"/>
  </rcc>
  <rcc rId="10076" sId="1" numFmtId="4">
    <oc r="G182">
      <v>30</v>
    </oc>
    <nc r="G182"/>
  </rcc>
  <rcc rId="10077" sId="1">
    <oc r="G186">
      <f>181</f>
    </oc>
    <nc r="G186"/>
  </rcc>
  <rfmt sheetId="1" sqref="G188">
    <dxf>
      <fill>
        <patternFill patternType="solid">
          <bgColor rgb="FF92D050"/>
        </patternFill>
      </fill>
    </dxf>
  </rfmt>
  <rcc rId="10078" sId="1" numFmtId="4">
    <oc r="G194">
      <v>216905.43938</v>
    </oc>
    <nc r="G194"/>
  </rcc>
  <rcc rId="10079" sId="1" numFmtId="4">
    <oc r="G196">
      <v>579.80881999999997</v>
    </oc>
    <nc r="G196"/>
  </rcc>
  <rcc rId="10080" sId="1" numFmtId="4">
    <oc r="G201">
      <v>51535</v>
    </oc>
    <nc r="G201"/>
  </rcc>
  <rcc rId="10081" sId="1" numFmtId="4">
    <oc r="G202">
      <v>51535</v>
    </oc>
    <nc r="G202"/>
  </rcc>
  <rcc rId="10082" sId="1" numFmtId="4">
    <oc r="G205">
      <v>13510.0304</v>
    </oc>
    <nc r="G205"/>
  </rcc>
  <rcc rId="10083" sId="1" numFmtId="4">
    <oc r="G207">
      <v>685.17499999999995</v>
    </oc>
    <nc r="G207"/>
  </rcc>
  <rcc rId="10084" sId="1" numFmtId="4">
    <oc r="G209">
      <v>623.58000000000004</v>
    </oc>
    <nc r="G209"/>
  </rcc>
  <rcc rId="10085" sId="1" numFmtId="4">
    <oc r="G211">
      <v>967.78</v>
    </oc>
    <nc r="G211">
      <v>493</v>
    </nc>
  </rcc>
  <rfmt sheetId="1" sqref="G210">
    <dxf>
      <fill>
        <patternFill patternType="solid">
          <bgColor rgb="FF92D050"/>
        </patternFill>
      </fill>
    </dxf>
  </rfmt>
  <rcc rId="10086" sId="1" xfDxf="1" dxf="1">
    <oc r="A210" t="inlineStr">
      <is>
        <t>Прочие мероприятия , связанные с выполнением обязательств ОМСУ</t>
      </is>
    </oc>
    <nc r="A210" t="inlineStr">
      <is>
        <t>Компенсация выпадающих доходов по электроэнергии, вырабатываемой дизельными электростанциями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6" sId="1">
    <oc r="F236" t="inlineStr">
      <is>
        <t>612</t>
      </is>
    </oc>
    <nc r="F236" t="inlineStr">
      <is>
        <t>611</t>
      </is>
    </nc>
  </rcc>
  <rcc rId="6057" sId="1" odxf="1" dxf="1">
    <oc r="A236" t="inlineStr">
      <is>
        <t>Субсидии бюджетным учреждениям на иные цели</t>
      </is>
    </oc>
    <nc r="A236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7" sId="1" numFmtId="4">
    <oc r="G216">
      <v>15154.07223</v>
    </oc>
    <nc r="G216">
      <f>16520.2+337.1</f>
    </nc>
  </rcc>
  <rcc rId="10088" sId="1" numFmtId="4">
    <oc r="G217">
      <v>15154.07223</v>
    </oc>
    <nc r="G217"/>
  </rcc>
  <rfmt sheetId="1" sqref="G215">
    <dxf>
      <fill>
        <patternFill patternType="solid">
          <bgColor rgb="FF92D050"/>
        </patternFill>
      </fill>
    </dxf>
  </rfmt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9" sId="1" numFmtId="4">
    <oc r="G221">
      <v>16506.233509999998</v>
    </oc>
    <nc r="G221"/>
  </rcc>
  <rcc rId="10090" sId="1" numFmtId="4">
    <oc r="G224">
      <v>100</v>
    </oc>
    <nc r="G224"/>
  </rcc>
  <rcc rId="10091" sId="1" numFmtId="4">
    <oc r="G227">
      <v>27039.200000000001</v>
    </oc>
    <nc r="G227"/>
  </rcc>
  <rcc rId="10092" sId="1" numFmtId="4">
    <oc r="G228">
      <v>27039.200000000001</v>
    </oc>
    <nc r="G228"/>
  </rcc>
  <rcc rId="10093" sId="1" numFmtId="4">
    <oc r="G230">
      <v>273.09755999999999</v>
    </oc>
    <nc r="G230"/>
  </rcc>
  <rcc rId="10094" sId="1" numFmtId="4">
    <oc r="G231">
      <v>273.09755999999999</v>
    </oc>
    <nc r="G231"/>
  </rcc>
  <rrc rId="10095" sId="1" ref="A225:XFD225" action="deleteRow">
    <undo index="65535" exp="ref" v="1" dr="G225" r="G212" sId="1"/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5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G229+G226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6" sId="1" ref="A225:XFD225" action="deleteRow">
    <rfmt sheetId="1" xfDxf="1" sqref="A225:XFD225" start="0" length="0">
      <dxf>
        <font>
          <i/>
          <name val="Times New Roman CYR"/>
          <family val="1"/>
        </font>
        <alignment wrapText="1"/>
      </dxf>
    </rfmt>
    <rcc rId="0" sId="1" dxf="1">
      <nc r="A225" t="inlineStr">
        <is>
  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7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098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099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99900 74330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G227+G226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0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01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02" sId="1">
    <oc r="G212">
      <f>G213+#REF!+G218</f>
    </oc>
    <nc r="G212">
      <f>G213+G218</f>
    </nc>
  </rcc>
  <rrc rId="10103" sId="1" ref="A225:XFD225" action="deleteRow">
    <undo index="65535" exp="ref" v="1" dr="G225" r="G190" sId="1"/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4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5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5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6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5">
        <f>85000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7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5">
        <v>85000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8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5424F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9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5">
        <v>100000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0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5">
        <v>100000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111" sId="1">
    <oc r="G190">
      <f>G197+G191+G212+#REF!</f>
    </oc>
    <nc r="G190">
      <f>G197+G191+G212</f>
    </nc>
  </rcc>
  <rcc rId="10112" sId="1" numFmtId="4">
    <oc r="G231">
      <v>39145.870000000003</v>
    </oc>
    <nc r="G231"/>
  </rcc>
  <rcc rId="10113" sId="1" numFmtId="4">
    <oc r="G234">
      <v>65550.47</v>
    </oc>
    <nc r="G234"/>
  </rcc>
  <rcc rId="10114" sId="1" numFmtId="4">
    <oc r="G241">
      <v>71232.36</v>
    </oc>
    <nc r="G241"/>
  </rcc>
  <rcc rId="10115" sId="1" numFmtId="4">
    <oc r="G244">
      <v>113109.36</v>
    </oc>
    <nc r="G244"/>
  </rcc>
  <rcc rId="10116" sId="1" numFmtId="4">
    <oc r="G250">
      <v>5249.2</v>
    </oc>
    <nc r="G250"/>
  </rcc>
  <rcc rId="10117" sId="1" numFmtId="4">
    <oc r="G255">
      <v>8630.0681999999997</v>
    </oc>
    <nc r="G255"/>
  </rcc>
  <rcc rId="10118" sId="1" numFmtId="4">
    <oc r="G260">
      <v>13</v>
    </oc>
    <nc r="G260"/>
  </rcc>
  <rrc rId="10119" sId="1" ref="A259:XFD259" action="deleteRow">
    <undo index="65535" exp="ref" v="1" dr="G259" r="G256" sId="1"/>
    <rfmt sheetId="1" xfDxf="1" sqref="A259:XFD259" start="0" length="0">
      <dxf>
        <font>
          <i/>
          <name val="Times New Roman CYR"/>
          <family val="1"/>
        </font>
        <alignment wrapText="1"/>
      </dxf>
    </rfmt>
    <rcc rId="0" sId="1" dxf="1">
      <nc r="A259" t="inlineStr">
        <is>
          <t>Резервные фонды местных администраций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59">
        <f>G260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0" sId="1" ref="A259:XFD259" action="deleteRow"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Пособия, компенсации и иные социальные выплаты гражданам, кроме публичных нормативных обязательств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321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21" sId="1">
    <oc r="G256">
      <f>G257+#REF!</f>
    </oc>
    <nc r="G256">
      <f>G257</f>
    </nc>
  </rcc>
  <rcc rId="10122" sId="1" numFmtId="4">
    <oc r="G258">
      <v>4213</v>
    </oc>
    <nc r="G258"/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6">
    <dxf>
      <fill>
        <patternFill>
          <bgColor rgb="FF92D050"/>
        </patternFill>
      </fill>
    </dxf>
  </rfmt>
  <rfmt sheetId="1" sqref="G261">
    <dxf>
      <fill>
        <patternFill>
          <bgColor rgb="FF92D050"/>
        </patternFill>
      </fill>
    </dxf>
  </rfmt>
  <rfmt sheetId="1" sqref="G271">
    <dxf>
      <fill>
        <patternFill>
          <bgColor rgb="FF92D050"/>
        </patternFill>
      </fill>
    </dxf>
  </rfmt>
  <rcc rId="10123" sId="1">
    <oc r="G281">
      <f>6190</f>
    </oc>
    <nc r="G281"/>
  </rcc>
  <rcc rId="10124" sId="1" numFmtId="4">
    <oc r="G285">
      <v>1200</v>
    </oc>
    <nc r="G285"/>
  </rcc>
  <rrc rId="10125" sId="1" ref="A286:XFD286" action="deleteRow">
    <undo index="0" exp="ref" v="1" dr="G286" r="G277" sId="1"/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86">
        <f>G289+G287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6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86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86">
        <f>G287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7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8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86">
        <v>287.61200000000002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8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86">
        <f>G287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9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86">
        <v>1611.11545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130" sId="1">
    <oc r="G277">
      <f>#REF!+G282+G278</f>
    </oc>
    <nc r="G277">
      <f>G282+G278</f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31" sId="1" numFmtId="4">
    <oc r="G443">
      <v>4993.7463200000002</v>
    </oc>
    <nc r="G443"/>
  </rcc>
  <rcc rId="10132" sId="1" numFmtId="4">
    <oc r="G444">
      <v>100</v>
    </oc>
    <nc r="G444"/>
  </rcc>
  <rcc rId="10133" sId="1" numFmtId="4">
    <oc r="G445">
      <v>1521.3</v>
    </oc>
    <nc r="G445"/>
  </rcc>
  <rcc rId="10134" sId="1" numFmtId="4">
    <oc r="G446">
      <v>1480.2</v>
    </oc>
    <nc r="G446"/>
  </rcc>
  <rcc rId="10135" sId="1" numFmtId="4">
    <oc r="G447">
      <v>471.8</v>
    </oc>
    <nc r="G447"/>
  </rcc>
  <rcc rId="10136" sId="1" numFmtId="4">
    <oc r="G450">
      <v>2408</v>
    </oc>
    <nc r="G450"/>
  </rcc>
  <rcc rId="10137" sId="1" numFmtId="4">
    <oc r="G451">
      <v>729.4</v>
    </oc>
    <nc r="G451"/>
  </rcc>
  <rrc rId="10138" sId="1" ref="A452:XFD452" action="deleteRow">
    <undo index="65535" exp="ref" v="1" dr="G452" r="G448" sId="1"/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9" sId="1" ref="A452:XFD452" action="deleteRow"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2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2">
        <v>72.4876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140" sId="1">
    <oc r="G448">
      <f>G449+#REF!</f>
    </oc>
    <nc r="G448">
      <f>G449</f>
    </nc>
  </rcc>
  <rcc rId="10141" sId="1" numFmtId="4">
    <oc r="G438">
      <v>20</v>
    </oc>
    <nc r="G438"/>
  </rcc>
  <rrc rId="10142" sId="1" ref="A435:XFD435" action="deleteRow">
    <undo index="65535" exp="ref" v="1" dr="G435" r="G434" sId="1"/>
    <rfmt sheetId="1" xfDxf="1" sqref="A435:XFD435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5">
        <f>G436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3" sId="1" ref="A435:XFD435" action="deleteRow">
    <rfmt sheetId="1" xfDxf="1" sqref="A435:XFD43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5">
        <f>G436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4" sId="1" ref="A435:XFD435" action="deleteRow">
    <rfmt sheetId="1" xfDxf="1" sqref="A435:XFD43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5">
        <f>G436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5" sId="1" ref="A435:XFD435" action="deleteRow">
    <rfmt sheetId="1" xfDxf="1" sqref="A435:XFD435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46" sId="1">
    <oc r="G434">
      <f>G435+G444+#REF!</f>
    </oc>
    <nc r="G434">
      <f>G435+G444</f>
    </nc>
  </rcc>
  <rcc rId="10147" sId="1" numFmtId="4">
    <oc r="G454">
      <v>13.72137</v>
    </oc>
    <nc r="G454"/>
  </rcc>
  <rcc rId="10148" sId="1" numFmtId="4">
    <oc r="G461">
      <v>15413.6</v>
    </oc>
    <nc r="G461"/>
  </rcc>
  <rcc rId="10149" sId="1" numFmtId="4">
    <oc r="G463">
      <v>106.2</v>
    </oc>
    <nc r="G463">
      <v>121.6</v>
    </nc>
  </rcc>
  <rfmt sheetId="1" sqref="G462">
    <dxf>
      <fill>
        <patternFill patternType="solid">
          <bgColor rgb="FF92D050"/>
        </patternFill>
      </fill>
    </dxf>
  </rfmt>
  <rcc rId="10150" sId="1" numFmtId="4">
    <oc r="G469">
      <v>26400</v>
    </oc>
    <nc r="G469"/>
  </rcc>
  <rcc rId="10151" sId="1" numFmtId="4">
    <oc r="G476">
      <v>23.5</v>
    </oc>
    <nc r="G476"/>
  </rcc>
  <rrc rId="10152" sId="1" ref="A473:XFD473" action="deleteRow">
    <undo index="65535" exp="ref" v="1" dr="G473" r="G472" sId="1"/>
    <rfmt sheetId="1" xfDxf="1" sqref="A473:XFD473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3" sId="1" ref="A473:XFD473" action="deleteRow">
    <rfmt sheetId="1" xfDxf="1" sqref="A473:XFD473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4" sId="1" ref="A473:XFD473" action="deleteRow">
    <rfmt sheetId="1" xfDxf="1" sqref="A473:XFD473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5" sId="1" ref="A473:XFD473" action="deleteRow">
    <rfmt sheetId="1" xfDxf="1" sqref="A473:XFD473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56" sId="1">
    <oc r="G472">
      <f>G473+G490+#REF!</f>
    </oc>
    <nc r="G472">
      <f>G473+G490</f>
    </nc>
  </rcc>
  <rcc rId="10157" sId="1" numFmtId="4">
    <oc r="G477">
      <v>3843.2</v>
    </oc>
    <nc r="G477"/>
  </rcc>
  <rcc rId="10158" sId="1" numFmtId="4">
    <oc r="G478">
      <v>12.6</v>
    </oc>
    <nc r="G478"/>
  </rcc>
  <rcc rId="10159" sId="1" numFmtId="4">
    <oc r="G479">
      <v>1160.2</v>
    </oc>
    <nc r="G479"/>
  </rcc>
  <rcc rId="10160" sId="1" numFmtId="4">
    <oc r="G481">
      <v>289.69299999999998</v>
    </oc>
    <nc r="G481"/>
  </rcc>
  <rcc rId="10161" sId="1" numFmtId="4">
    <oc r="G482">
      <v>64.515000000000001</v>
    </oc>
    <nc r="G482"/>
  </rcc>
  <rcc rId="10162" sId="1" numFmtId="4">
    <oc r="G484">
      <v>1415.7221099999999</v>
    </oc>
    <nc r="G484"/>
  </rcc>
  <rcc rId="10163" sId="1" numFmtId="4">
    <oc r="G485">
      <v>437.77264000000002</v>
    </oc>
    <nc r="G485"/>
  </rcc>
  <rrc rId="10164" sId="1" ref="A483:XFD483" action="deleteRow">
    <undo index="65535" exp="ref" v="1" dr="G483" r="G475" sId="1"/>
    <rfmt sheetId="1" xfDxf="1" sqref="A483:XFD483" start="0" length="0">
      <dxf>
        <font>
          <name val="Times New Roman CYR"/>
          <family val="1"/>
        </font>
        <alignment wrapText="1"/>
      </dxf>
    </rfmt>
    <rcc rId="0" sId="1" dxf="1">
      <nc r="A483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3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3" t="inlineStr">
        <is>
          <t>04102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83">
        <f>G484+G485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5" sId="1" ref="A483:XFD483" action="deleteRow">
    <rfmt sheetId="1" xfDxf="1" sqref="A483:XFD483" start="0" length="0">
      <dxf>
        <font>
          <name val="Times New Roman CYR"/>
          <family val="1"/>
        </font>
        <alignment wrapText="1"/>
      </dxf>
    </rfmt>
    <rcc rId="0" sId="1" dxf="1">
      <nc r="A48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3" t="inlineStr">
        <is>
          <t>04102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66" sId="1" ref="A483:XFD483" action="deleteRow">
    <rfmt sheetId="1" xfDxf="1" sqref="A483:XFD483" start="0" length="0">
      <dxf>
        <font>
          <name val="Times New Roman CYR"/>
          <family val="1"/>
        </font>
        <alignment wrapText="1"/>
      </dxf>
    </rfmt>
    <rcc rId="0" sId="1" dxf="1">
      <nc r="A48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3" t="inlineStr">
        <is>
          <t>04102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67" sId="1">
    <oc r="G475">
      <f>G476+G480+#REF!</f>
    </oc>
    <nc r="G475">
      <f>G476+G480</f>
    </nc>
  </rcc>
  <rcc rId="10168" sId="1" numFmtId="4">
    <oc r="G485">
      <v>225.66</v>
    </oc>
    <nc r="G485"/>
  </rcc>
  <rcc rId="10169" sId="1" numFmtId="4">
    <oc r="G486">
      <v>941.11924999999997</v>
    </oc>
    <nc r="G486"/>
  </rcc>
  <rcc rId="10170" sId="1" numFmtId="4">
    <oc r="G489">
      <v>44.154989999999998</v>
    </oc>
    <nc r="G489"/>
  </rcc>
  <rcc rId="10171" sId="1" numFmtId="4">
    <oc r="G490">
      <v>13.334809999999999</v>
    </oc>
    <nc r="G490"/>
  </rcc>
  <rrc rId="10172" sId="1" ref="A488:XFD488" action="deleteRow">
    <undo index="65535" exp="ref" v="1" dr="G488" r="G487" sId="1"/>
    <rfmt sheetId="1" xfDxf="1" sqref="A488:XFD488" start="0" length="0">
      <dxf>
        <font>
          <name val="Times New Roman CYR"/>
          <family val="1"/>
        </font>
        <alignment wrapText="1"/>
      </dxf>
    </rfmt>
    <rcc rId="0" sId="1" dxf="1">
      <nc r="A48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8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88">
        <f>G489+G490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73" sId="1" ref="A488:XFD488" action="deleteRow">
    <rfmt sheetId="1" xfDxf="1" sqref="A488:XFD488" start="0" length="0">
      <dxf>
        <font>
          <name val="Times New Roman CYR"/>
          <family val="1"/>
        </font>
        <alignment wrapText="1"/>
      </dxf>
    </rfmt>
    <rcc rId="0" sId="1" dxf="1">
      <nc r="A48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74" sId="1" ref="A488:XFD488" action="deleteRow">
    <rfmt sheetId="1" xfDxf="1" sqref="A488:XFD488" start="0" length="0">
      <dxf>
        <font>
          <name val="Times New Roman CYR"/>
          <family val="1"/>
        </font>
        <alignment wrapText="1"/>
      </dxf>
    </rfmt>
    <rcc rId="0" sId="1" dxf="1">
      <nc r="A48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75" sId="1">
    <oc r="G487">
      <f>G490+G488+#REF!</f>
    </oc>
    <nc r="G487">
      <f>G490+G488</f>
    </nc>
  </rcc>
  <rcc rId="10176" sId="1" numFmtId="4">
    <oc r="G491">
      <v>9991.3212000000003</v>
    </oc>
    <nc r="G491">
      <f>10869</f>
    </nc>
  </rcc>
  <rfmt sheetId="1" sqref="G490">
    <dxf>
      <fill>
        <patternFill patternType="solid">
          <bgColor rgb="FF92D050"/>
        </patternFill>
      </fill>
    </dxf>
  </rfmt>
  <rcc rId="10177" sId="1" numFmtId="4">
    <oc r="G498">
      <v>25.855550000000001</v>
    </oc>
    <nc r="G498"/>
  </rcc>
  <rcc rId="10178" sId="1" numFmtId="4">
    <oc r="G499">
      <v>18245.617279999999</v>
    </oc>
    <nc r="G499"/>
  </rcc>
  <rcc rId="10179" sId="1" numFmtId="4">
    <oc r="G501">
      <v>728.47</v>
    </oc>
    <nc r="G501"/>
  </rcc>
  <rcc rId="10180" sId="1">
    <oc r="G507">
      <f>200+50</f>
    </oc>
    <nc r="G507">
      <f>120</f>
    </nc>
  </rcc>
  <rfmt sheetId="1" sqref="G506">
    <dxf>
      <fill>
        <patternFill>
          <bgColor rgb="FF92D050"/>
        </patternFill>
      </fill>
    </dxf>
  </rfmt>
  <rcc rId="10181" sId="1" numFmtId="4">
    <oc r="G509">
      <v>386.988</v>
    </oc>
    <nc r="G509"/>
  </rcc>
  <rcc rId="10182" sId="1" numFmtId="4">
    <oc r="G513">
      <v>320</v>
    </oc>
    <nc r="G513"/>
  </rcc>
  <rcc rId="10183" sId="1" numFmtId="4">
    <oc r="G516">
      <v>370</v>
    </oc>
    <nc r="G516"/>
  </rcc>
  <rcc rId="10184" sId="1" numFmtId="4">
    <oc r="G522">
      <v>14006.39</v>
    </oc>
    <nc r="G522"/>
  </rcc>
  <rcc rId="10185" sId="1">
    <oc r="G526">
      <f>594444.01-300000</f>
    </oc>
    <nc r="G526"/>
  </rcc>
  <rcc rId="10186" sId="1" numFmtId="4">
    <oc r="G531">
      <v>8716</v>
    </oc>
    <nc r="G531"/>
  </rcc>
  <rcc rId="10187" sId="1" numFmtId="4">
    <oc r="G538">
      <v>111818.37</v>
    </oc>
    <nc r="G538"/>
  </rcc>
  <rcc rId="10188" sId="1" numFmtId="4">
    <oc r="G545">
      <v>162517.7102</v>
    </oc>
    <nc r="G545"/>
  </rcc>
  <rcc rId="10189" sId="1" numFmtId="4">
    <oc r="G754">
      <v>3.5</v>
    </oc>
    <nc r="G754"/>
  </rcc>
  <rrc rId="10190" sId="1" ref="A751:XFD751" action="deleteRow">
    <undo index="65535" exp="ref" v="1" dr="G751" r="G750" sId="1"/>
    <rfmt sheetId="1" xfDxf="1" sqref="A751:XFD75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1">
        <f>G752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1" sId="1" ref="A751:XFD751" action="deleteRow">
    <rfmt sheetId="1" xfDxf="1" sqref="A751:XFD75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Основное мероприятие "Повышение квалификации, переподготовка лиц, замещающих должности, не относящиеся к должностям муниципальной службы"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1">
        <f>G752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2" sId="1" ref="A751:XFD751" action="deleteRow">
    <rfmt sheetId="1" xfDxf="1" sqref="A751:XFD75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Прочие мероприятия, связаные с выполнением обязательста ОМСУ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1">
        <f>G752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3" sId="1" ref="A751:XFD751" action="deleteRow">
    <rfmt sheetId="1" xfDxf="1" sqref="A751:XFD75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94" sId="1">
    <oc r="G750">
      <f>G751+G755+#REF!</f>
    </oc>
    <nc r="G750">
      <f>G751+G755</f>
    </nc>
  </rcc>
  <rcc rId="10195" sId="1" numFmtId="4">
    <oc r="G757">
      <v>31.338000000000001</v>
    </oc>
    <nc r="G757"/>
  </rcc>
  <rcc rId="10196" sId="1" numFmtId="4">
    <oc r="G758">
      <v>9.4641000000000002</v>
    </oc>
    <nc r="G758"/>
  </rcc>
  <rrc rId="10197" sId="1" ref="A756:XFD756" action="deleteRow">
    <undo index="65535" exp="ref" v="1" dr="G756" r="G755" sId="1"/>
    <rfmt sheetId="1" xfDxf="1" sqref="A756:XFD756" start="0" length="0">
      <dxf>
        <font>
          <name val="Times New Roman CYR"/>
          <family val="1"/>
        </font>
        <alignment wrapText="1"/>
      </dxf>
    </rfmt>
    <rcc rId="0" sId="1" dxf="1">
      <nc r="A75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6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6">
        <f>SUM(G757:G758)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8" sId="1" ref="A756:XFD756" action="deleteRow">
    <rfmt sheetId="1" xfDxf="1" sqref="A756:XFD756" start="0" length="0">
      <dxf>
        <font>
          <name val="Times New Roman CYR"/>
          <family val="1"/>
        </font>
        <alignment wrapText="1"/>
      </dxf>
    </rfmt>
    <rcc rId="0" sId="1" dxf="1">
      <nc r="A756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6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6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99" sId="1" ref="A756:XFD756" action="deleteRow">
    <rfmt sheetId="1" xfDxf="1" sqref="A756:XFD756" start="0" length="0">
      <dxf>
        <font>
          <name val="Times New Roman CYR"/>
          <family val="1"/>
        </font>
        <alignment wrapText="1"/>
      </dxf>
    </rfmt>
    <rcc rId="0" sId="1" dxf="1">
      <nc r="A756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6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6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756">
    <dxf>
      <fill>
        <patternFill>
          <bgColor rgb="FF92D050"/>
        </patternFill>
      </fill>
    </dxf>
  </rfmt>
  <rfmt sheetId="1" sqref="G758">
    <dxf>
      <fill>
        <patternFill>
          <bgColor rgb="FF92D050"/>
        </patternFill>
      </fill>
    </dxf>
  </rfmt>
  <rcc rId="10200" sId="1" numFmtId="4">
    <oc r="G762">
      <v>60.8</v>
    </oc>
    <nc r="G762">
      <v>149.6</v>
    </nc>
  </rcc>
  <rcc rId="10201" sId="1" numFmtId="4">
    <oc r="G764">
      <v>7</v>
    </oc>
    <nc r="G764">
      <v>17.2</v>
    </nc>
  </rcc>
  <rcc rId="10202" sId="1" numFmtId="4">
    <oc r="G765">
      <v>2.1</v>
    </oc>
    <nc r="G765">
      <v>5.2</v>
    </nc>
  </rcc>
  <rfmt sheetId="1" sqref="G763">
    <dxf>
      <fill>
        <patternFill>
          <bgColor rgb="FF92D050"/>
        </patternFill>
      </fill>
    </dxf>
  </rfmt>
  <rfmt sheetId="1" sqref="G761">
    <dxf>
      <fill>
        <patternFill>
          <bgColor rgb="FF92D050"/>
        </patternFill>
      </fill>
    </dxf>
  </rfmt>
  <rcc rId="10203" sId="1" numFmtId="4">
    <oc r="G768">
      <v>1067.74</v>
    </oc>
    <nc r="G768"/>
  </rcc>
  <rcc rId="10204" sId="1" numFmtId="4">
    <oc r="G769">
      <v>103.027</v>
    </oc>
    <nc r="G769"/>
  </rcc>
  <rcc rId="10205" sId="1" numFmtId="4">
    <oc r="G770">
      <v>334.03300000000002</v>
    </oc>
    <nc r="G770"/>
  </rcc>
  <rcc rId="10206" sId="1" numFmtId="4">
    <oc r="G771">
      <v>55.8</v>
    </oc>
    <nc r="G771"/>
  </rcc>
  <rcc rId="10207" sId="1" numFmtId="4">
    <oc r="G772">
      <v>17.899999999999999</v>
    </oc>
    <nc r="G772"/>
  </rcc>
  <rcc rId="10208" sId="1" numFmtId="4">
    <oc r="G774">
      <v>546.58659</v>
    </oc>
    <nc r="G774"/>
  </rcc>
  <rcc rId="10209" sId="1" numFmtId="4">
    <oc r="G775">
      <v>162.36315999999999</v>
    </oc>
    <nc r="G775"/>
  </rcc>
  <rrc rId="10210" sId="1" ref="A773:XFD773" action="deleteRow">
    <undo index="65535" exp="ref" v="1" dr="G773" r="G755" sId="1"/>
    <rfmt sheetId="1" xfDxf="1" sqref="A773:XFD773" start="0" length="0">
      <dxf>
        <font>
          <name val="Times New Roman CYR"/>
          <family val="1"/>
        </font>
        <alignment wrapText="1"/>
      </dxf>
    </rfmt>
    <rcc rId="0" sId="1" dxf="1">
      <nc r="A773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73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7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7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3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73">
        <f>SUM(G774:G775)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11" sId="1" ref="A773:XFD773" action="deleteRow">
    <rfmt sheetId="1" xfDxf="1" sqref="A773:XFD773" start="0" length="0">
      <dxf>
        <font>
          <name val="Times New Roman CYR"/>
          <family val="1"/>
        </font>
        <alignment wrapText="1"/>
      </dxf>
    </rfmt>
    <rcc rId="0" sId="1" dxf="1">
      <nc r="A773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73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7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7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3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73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12" sId="1" ref="A773:XFD773" action="deleteRow">
    <rfmt sheetId="1" xfDxf="1" sqref="A773:XFD773" start="0" length="0">
      <dxf>
        <font>
          <name val="Times New Roman CYR"/>
          <family val="1"/>
        </font>
        <alignment wrapText="1"/>
      </dxf>
    </rfmt>
    <rcc rId="0" sId="1" dxf="1">
      <nc r="A773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73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3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73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13" sId="1">
    <oc r="G755">
      <f>G756+G758+G761+G763+G766+#REF!+G773</f>
    </oc>
    <nc r="G755">
      <f>G756+G758+G761+G763+G766</f>
    </nc>
  </rcc>
  <rcc rId="10214" sId="1" numFmtId="4">
    <oc r="G776">
      <v>800</v>
    </oc>
    <nc r="G776">
      <f>400</f>
    </nc>
  </rcc>
  <rfmt sheetId="1" sqref="G775">
    <dxf>
      <fill>
        <patternFill patternType="solid">
          <bgColor rgb="FF92D050"/>
        </patternFill>
      </fill>
    </dxf>
  </rfmt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15" sId="1" numFmtId="4">
    <oc r="G754">
      <v>100</v>
    </oc>
    <nc r="G754"/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51">
    <dxf>
      <fill>
        <patternFill>
          <bgColor rgb="FF92D050"/>
        </patternFill>
      </fill>
    </dxf>
  </rfmt>
  <rcc rId="10216" sId="1" numFmtId="4">
    <oc r="G319">
      <v>132589.20000000001</v>
    </oc>
    <nc r="G319">
      <f>116435</f>
    </nc>
  </rcc>
  <rfmt sheetId="1" sqref="G318">
    <dxf>
      <fill>
        <patternFill>
          <bgColor rgb="FF92D050"/>
        </patternFill>
      </fill>
    </dxf>
  </rfmt>
  <rcc rId="10217" sId="1">
    <nc r="G526">
      <f>282325.3+5732.9</f>
    </nc>
  </rcc>
  <rfmt sheetId="1" sqref="G525">
    <dxf>
      <fill>
        <patternFill patternType="solid">
          <bgColor rgb="FF92D050"/>
        </patternFill>
      </fill>
    </dxf>
  </rfmt>
  <rcc rId="10218" sId="1" numFmtId="4">
    <oc r="G321">
      <v>23957.200000000001</v>
    </oc>
    <nc r="G321">
      <f>10508</f>
    </nc>
  </rcc>
  <rfmt sheetId="1" sqref="G320">
    <dxf>
      <fill>
        <patternFill>
          <bgColor rgb="FF92D050"/>
        </patternFill>
      </fill>
    </dxf>
  </rfmt>
  <rcc rId="10219" sId="1">
    <oc r="G364">
      <f>386+7.9</f>
    </oc>
    <nc r="G364">
      <f>395</f>
    </nc>
  </rcc>
  <rfmt sheetId="1" sqref="G363">
    <dxf>
      <fill>
        <patternFill patternType="solid">
          <bgColor rgb="FF92D050"/>
        </patternFill>
      </fill>
    </dxf>
  </rfmt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0" sId="1">
    <oc r="G327">
      <f>29257.6+295.5</f>
    </oc>
    <nc r="G327">
      <f>28424.8</f>
    </nc>
  </rcc>
  <rfmt sheetId="1" sqref="G326">
    <dxf>
      <fill>
        <patternFill>
          <bgColor rgb="FF92D05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1" sId="1" numFmtId="4">
    <oc r="G370">
      <v>3239.38</v>
    </oc>
    <nc r="G370">
      <v>5352.5</v>
    </nc>
  </rcc>
  <rcc rId="10222" sId="1" numFmtId="4">
    <oc r="G371">
      <v>2056.3200000000002</v>
    </oc>
    <nc r="G371"/>
  </rcc>
  <rcc rId="10223" sId="1" numFmtId="4">
    <oc r="G312">
      <f>5813</f>
    </oc>
    <nc r="G312">
      <v>5565.8</v>
    </nc>
  </rcc>
  <rfmt sheetId="1" sqref="G311">
    <dxf>
      <fill>
        <patternFill>
          <bgColor rgb="FF92D050"/>
        </patternFill>
      </fill>
    </dxf>
  </rfmt>
  <rcc rId="10224" sId="1" numFmtId="4">
    <oc r="G310">
      <v>266218.90000000002</v>
    </oc>
    <nc r="G310">
      <v>256178</v>
    </nc>
  </rcc>
  <rfmt sheetId="1" sqref="G309">
    <dxf>
      <fill>
        <patternFill patternType="solid">
          <bgColor rgb="FF92D050"/>
        </patternFill>
      </fill>
    </dxf>
  </rfmt>
  <rfmt sheetId="1" sqref="G430">
    <dxf>
      <fill>
        <patternFill patternType="solid">
          <bgColor rgb="FF92D050"/>
        </patternFill>
      </fill>
    </dxf>
  </rfmt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69">
    <dxf>
      <fill>
        <patternFill patternType="solid">
          <bgColor rgb="FF92D050"/>
        </patternFill>
      </fill>
    </dxf>
  </rfmt>
  <rcc rId="10225" sId="1" numFmtId="4">
    <oc r="G293">
      <v>134415.1</v>
    </oc>
    <nc r="G293">
      <v>132002.9</v>
    </nc>
  </rcc>
  <rfmt sheetId="1" sqref="G292">
    <dxf>
      <fill>
        <patternFill patternType="solid">
          <bgColor rgb="FF92D050"/>
        </patternFill>
      </fill>
    </dxf>
  </rfmt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6" sId="1" numFmtId="4">
    <oc r="G373">
      <v>4388.5200000000004</v>
    </oc>
    <nc r="G373">
      <v>5645.9</v>
    </nc>
  </rcc>
  <rcc rId="10227" sId="1" numFmtId="4">
    <oc r="G374">
      <v>1189.44</v>
    </oc>
    <nc r="G374"/>
  </rcc>
  <rfmt sheetId="1" sqref="G372">
    <dxf>
      <fill>
        <patternFill>
          <bgColor rgb="FF92D050"/>
        </patternFill>
      </fill>
    </dxf>
  </rfmt>
  <rcc rId="10228" sId="1" numFmtId="4">
    <oc r="G376">
      <v>61</v>
    </oc>
    <nc r="G376">
      <v>65.099999999999994</v>
    </nc>
  </rcc>
  <rcc rId="10229" sId="1" numFmtId="4">
    <oc r="G377">
      <v>18.399999999999999</v>
    </oc>
    <nc r="G377">
      <v>19.600000000000001</v>
    </nc>
  </rcc>
  <rfmt sheetId="1" sqref="G375">
    <dxf>
      <fill>
        <patternFill>
          <bgColor rgb="FF92D050"/>
        </patternFill>
      </fill>
    </dxf>
  </rfmt>
  <rcc rId="10230" sId="1" numFmtId="4">
    <oc r="G387">
      <v>64.262</v>
    </oc>
    <nc r="G387">
      <v>61.674999999999997</v>
    </nc>
  </rcc>
  <rcc rId="10231" sId="1" numFmtId="4">
    <oc r="G388">
      <v>19.407</v>
    </oc>
    <nc r="G388">
      <v>18.625</v>
    </nc>
  </rcc>
  <rfmt sheetId="1" sqref="G386">
    <dxf>
      <fill>
        <patternFill>
          <bgColor rgb="FF92D050"/>
        </patternFill>
      </fill>
    </dxf>
  </rfmt>
  <rfmt sheetId="1" sqref="G294">
    <dxf>
      <fill>
        <patternFill>
          <bgColor rgb="FF92D050"/>
        </patternFill>
      </fill>
    </dxf>
  </rfmt>
  <rcc rId="10232" sId="1" numFmtId="4">
    <oc r="G392">
      <v>87.2</v>
    </oc>
    <nc r="G392">
      <v>83.5</v>
    </nc>
  </rcc>
  <rfmt sheetId="1" sqref="G391">
    <dxf>
      <fill>
        <patternFill>
          <bgColor rgb="FF92D050"/>
        </patternFill>
      </fill>
    </dxf>
  </rfmt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33" sId="1" numFmtId="4">
    <oc r="G23">
      <v>64.5</v>
    </oc>
    <nc r="G23"/>
  </rcc>
  <rcc rId="10234" sId="1" numFmtId="4">
    <oc r="G24">
      <v>19.5</v>
    </oc>
    <nc r="G24"/>
  </rcc>
  <rcc rId="10235" sId="1" numFmtId="4">
    <oc r="G43">
      <v>1744.7</v>
    </oc>
    <nc r="G43"/>
  </rcc>
  <rcc rId="10236" sId="1" numFmtId="4">
    <oc r="G44">
      <v>527.20000000000005</v>
    </oc>
    <nc r="G44"/>
  </rcc>
  <rcc rId="10237" sId="1" numFmtId="4">
    <oc r="G297">
      <v>39277.27248</v>
    </oc>
    <nc r="G297"/>
  </rcc>
  <rcc rId="10238" sId="1" numFmtId="4">
    <oc r="G298">
      <v>51.724139999999998</v>
    </oc>
    <nc r="G298"/>
  </rcc>
  <rcc rId="10239" sId="1" numFmtId="4">
    <oc r="G300">
      <v>69272.144180000003</v>
    </oc>
    <nc r="G300"/>
  </rcc>
  <rcc rId="10240" sId="1" numFmtId="4">
    <oc r="G302">
      <v>10770.998750000001</v>
    </oc>
    <nc r="G302"/>
  </rcc>
  <rrc rId="10241" sId="1" ref="A301:XFD301" action="deleteRow">
    <undo index="65535" exp="ref" v="1" dr="G301" r="G291" sId="1"/>
    <rfmt sheetId="1" xfDxf="1" sqref="A301:XFD301" start="0" length="0">
      <dxf>
        <font>
          <i/>
          <name val="Times New Roman CYR"/>
          <family val="1"/>
        </font>
        <alignment wrapText="1"/>
      </dxf>
    </rfmt>
    <rcc rId="0" sId="1" dxf="1">
      <nc r="A30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1" t="inlineStr">
        <is>
          <t>10101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01">
        <f>G302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42" sId="1" ref="A301:XFD301" action="deleteRow">
    <rfmt sheetId="1" xfDxf="1" sqref="A301:XFD301" start="0" length="0">
      <dxf>
        <font>
          <name val="Times New Roman CYR"/>
          <family val="1"/>
        </font>
        <alignment wrapText="1"/>
      </dxf>
    </rfmt>
    <rcc rId="0" sId="1" dxf="1">
      <nc r="A30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1" t="inlineStr">
        <is>
          <t>10101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1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0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43" sId="1" ref="A299:XFD299" action="deleteRow">
    <undo index="65535" exp="ref" v="1" dr="G299" r="G291" sId="1"/>
    <rfmt sheetId="1" xfDxf="1" sqref="A299:XFD299" start="0" length="0">
      <dxf>
        <font>
          <name val="Times New Roman CYR"/>
          <family val="1"/>
        </font>
        <alignment wrapText="1"/>
      </dxf>
    </rfmt>
    <rcc rId="0" sId="1" dxf="1">
      <nc r="A299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9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9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9">
        <f>G300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44" sId="1" ref="A299:XFD299" action="deleteRow">
    <rfmt sheetId="1" xfDxf="1" sqref="A299:XFD299" start="0" length="0">
      <dxf>
        <font>
          <name val="Times New Roman CYR"/>
          <family val="1"/>
        </font>
        <alignment wrapText="1"/>
      </dxf>
    </rfmt>
    <rcc rId="0" sId="1" dxf="1">
      <nc r="A299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9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9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45" sId="1" numFmtId="4">
    <oc r="G304">
      <v>31776.400000000001</v>
    </oc>
    <nc r="G304"/>
  </rcc>
  <rcc rId="10246" sId="1" numFmtId="4">
    <oc r="G310">
      <v>79316.298869999999</v>
    </oc>
    <nc r="G310"/>
  </rcc>
  <rcc rId="10247" sId="1" numFmtId="4">
    <oc r="G311">
      <v>51.724139999999998</v>
    </oc>
    <nc r="G311"/>
  </rcc>
  <rcc rId="10248" sId="1">
    <oc r="G313">
      <f>29257.6+295.5</f>
    </oc>
    <nc r="G313"/>
  </rcc>
  <rrc rId="10249" sId="1" ref="A312:XFD312" action="deleteRow">
    <undo index="65535" exp="ref" v="1" dr="I312" r="I313" sId="1"/>
    <rfmt sheetId="1" xfDxf="1" sqref="A312:XFD312" start="0" length="0">
      <dxf>
        <font>
          <name val="Times New Roman CYR"/>
          <family val="1"/>
        </font>
        <alignment wrapText="1"/>
      </dxf>
    </rfmt>
    <rcc rId="0" sId="1" dxf="1">
      <nc r="A312" t="inlineStr">
        <is>
  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2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10201 L3040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2">
        <f>G313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I312">
        <v>576.6</v>
      </nc>
    </rcc>
  </rrc>
  <rrc rId="10250" sId="1" ref="A312:XFD312" action="deleteRow">
    <rfmt sheetId="1" xfDxf="1" sqref="A312:XFD312" start="0" length="0">
      <dxf>
        <font>
          <name val="Times New Roman CYR"/>
          <family val="1"/>
        </font>
        <alignment wrapText="1"/>
      </dxf>
    </rfmt>
    <rcc rId="0" sId="1" dxf="1">
      <nc r="A31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10201 L3040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12">
        <f>#REF!-#REF!</f>
      </nc>
      <ndxf>
        <numFmt numFmtId="165" formatCode="0.00000"/>
      </ndxf>
    </rcc>
  </rrc>
  <rcc rId="10251" sId="1" numFmtId="4">
    <oc r="G317">
      <v>66.021000000000001</v>
    </oc>
    <nc r="G317"/>
  </rcc>
  <rcc rId="10252" sId="1" numFmtId="4">
    <oc r="G319">
      <v>585.20500000000004</v>
    </oc>
    <nc r="G319">
      <f>1380.2</f>
    </nc>
  </rcc>
  <rfmt sheetId="1" sqref="G318">
    <dxf>
      <fill>
        <patternFill>
          <bgColor rgb="FF92D050"/>
        </patternFill>
      </fill>
    </dxf>
  </rfmt>
  <rrc rId="10253" sId="1" ref="A316:XFD316" action="deleteRow">
    <undo index="65535" exp="ref" v="1" dr="G316" r="G302" sId="1"/>
    <rfmt sheetId="1" xfDxf="1" sqref="A316:XFD316" start="0" length="0">
      <dxf>
        <font>
          <i/>
          <name val="Times New Roman CYR"/>
          <family val="1"/>
        </font>
        <alignment wrapText="1"/>
      </dxf>
    </rfmt>
    <rcc rId="0" sId="1" dxf="1">
      <nc r="A316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6">
        <f>G317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4" sId="1" ref="A316:XFD316" action="deleteRow">
    <rfmt sheetId="1" xfDxf="1" sqref="A316:XFD316" start="0" length="0">
      <dxf>
        <font>
          <i/>
          <name val="Times New Roman CYR"/>
          <family val="1"/>
        </font>
        <alignment wrapText="1"/>
      </dxf>
    </rfmt>
    <rcc rId="0" sId="1" dxf="1">
      <nc r="A31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10201 S2Л40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6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55" sId="1" numFmtId="4">
    <oc r="G321">
      <v>4444.1000000000004</v>
    </oc>
    <nc r="G321"/>
  </rcc>
  <rrc rId="10256" sId="1" ref="A320:XFD320" action="deleteRow">
    <undo index="65535" exp="ref" v="1" dr="G320" r="G302" sId="1"/>
    <rfmt sheetId="1" xfDxf="1" sqref="A320:XFD320" start="0" length="0">
      <dxf>
        <font>
          <i/>
          <name val="Times New Roman CYR"/>
          <family val="1"/>
        </font>
        <alignment wrapText="1"/>
      </dxf>
    </rfmt>
    <rcc rId="0" sId="1" dxf="1">
      <nc r="A320" t="inlineStr">
        <is>
  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0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0" t="inlineStr">
        <is>
          <t>102EВ 51790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0">
        <f>G321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7" sId="1" ref="A320:XFD320" action="deleteRow">
    <rfmt sheetId="1" xfDxf="1" sqref="A320:XFD320" start="0" length="0">
      <dxf>
        <font>
          <i/>
          <name val="Times New Roman CYR"/>
          <family val="1"/>
        </font>
        <alignment wrapText="1"/>
      </dxf>
    </rfmt>
    <rcc rId="0" sId="1" dxf="1">
      <nc r="A32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0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0" t="inlineStr">
        <is>
          <t>102EВ 51790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0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58" sId="1" ref="A303:XFD303" action="deleteRow">
    <undo index="65535" exp="ref" v="1" dr="G303" r="G302" sId="1"/>
    <rfmt sheetId="1" xfDxf="1" sqref="A303:XFD303" start="0" length="0">
      <dxf>
        <font>
          <name val="Times New Roman CYR"/>
          <family val="1"/>
        </font>
        <alignment wrapText="1"/>
      </dxf>
    </rfmt>
    <rcc rId="0" sId="1" dxf="1">
      <nc r="A303" t="inlineStr">
        <is>
      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10201 53030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03">
        <f>G304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9" sId="1" ref="A303:XFD303" action="deleteRow">
    <rfmt sheetId="1" xfDxf="1" sqref="A303:XFD303" start="0" length="0">
      <dxf>
        <font>
          <name val="Times New Roman CYR"/>
          <family val="1"/>
        </font>
        <alignment wrapText="1"/>
      </dxf>
    </rfmt>
    <rcc rId="0" sId="1" dxf="1">
      <nc r="A30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60" sId="1">
    <oc r="G302">
      <f>G309+G314+G312+G308+G318+#REF!+G303+G305+G320+G316</f>
    </oc>
    <nc r="G302">
      <f>G307+G312+G310+G306+G316+G303+G314</f>
    </nc>
  </rcc>
  <rcc rId="10261" sId="1" numFmtId="4">
    <oc r="G320">
      <v>255.2</v>
    </oc>
    <nc r="G320"/>
  </rcc>
  <rcc rId="10262" sId="1" numFmtId="4">
    <oc r="G323">
      <v>25835.78</v>
    </oc>
    <nc r="G323"/>
  </rcc>
  <rcc rId="10263" sId="1">
    <oc r="G327">
      <f>2492.1+50.9</f>
    </oc>
    <nc r="G327"/>
  </rcc>
  <rcc rId="10264" sId="1" numFmtId="4">
    <oc r="G325">
      <v>3449.1952000000001</v>
    </oc>
    <nc r="G325">
      <v>8380</v>
    </nc>
  </rcc>
  <rfmt sheetId="1" sqref="G324">
    <dxf>
      <fill>
        <patternFill>
          <bgColor rgb="FF92D050"/>
        </patternFill>
      </fill>
    </dxf>
  </rfmt>
  <rcc rId="10265" sId="1" numFmtId="4">
    <oc r="G331">
      <v>705.69799999999998</v>
    </oc>
    <nc r="G331"/>
  </rcc>
  <rcc rId="10266" sId="1" numFmtId="4">
    <oc r="G337">
      <v>6959.4070199999996</v>
    </oc>
    <nc r="G337"/>
  </rcc>
  <rcc rId="10267" sId="1" numFmtId="4">
    <oc r="G338">
      <v>19661.84073</v>
    </oc>
    <nc r="G338"/>
  </rcc>
  <rcc rId="10268" sId="1" numFmtId="4">
    <oc r="G343">
      <v>4694.2389800000001</v>
    </oc>
    <nc r="G343"/>
  </rcc>
  <rcc rId="10269" sId="1" numFmtId="4">
    <oc r="G344">
      <v>10051.65927</v>
    </oc>
    <nc r="G344"/>
  </rcc>
  <rcc rId="10270" sId="1" numFmtId="4">
    <oc r="G346">
      <v>358.01463999999999</v>
    </oc>
    <nc r="G346"/>
  </rcc>
  <rrc rId="10271" sId="1" ref="A342:XFD342" action="deleteRow">
    <undo index="65535" exp="ref" v="1" dr="G342" r="G335" sId="1"/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Исполнение расходных обязательств муниципальных районов (городских округов)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G343+G344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2" sId="1" ref="A342:XFD342" action="deleteRow"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73" sId="1" ref="A342:XFD342" action="deleteRow"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74" sId="1" ref="A342:XFD342" action="deleteRow">
    <undo index="65535" exp="ref" v="1" dr="G342" r="G335" sId="1"/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5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76" sId="1">
    <oc r="G335">
      <f>G336+G339+#REF!+#REF!</f>
    </oc>
    <nc r="G335">
      <f>G336+G339</f>
    </nc>
  </rcc>
  <rcc rId="10277" sId="1" numFmtId="4">
    <oc r="G365">
      <v>20</v>
    </oc>
    <nc r="G365"/>
  </rcc>
  <rrc rId="10278" sId="1" ref="A362:XFD362" action="deleteRow">
    <undo index="65535" exp="ref" v="1" dr="G362" r="G361" sId="1"/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2">
        <f>G363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9" sId="1" ref="A362:XFD362" action="deleteRow"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2">
        <f>G363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80" sId="1" ref="A362:XFD362" action="deleteRow"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2">
        <f>G363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81" sId="1" ref="A362:XFD362" action="deleteRow"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01002 S2870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2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82" sId="1" numFmtId="4">
    <oc r="G373">
      <v>611.6</v>
    </oc>
    <nc r="G373"/>
  </rcc>
  <rcc rId="10283" sId="1" numFmtId="4">
    <oc r="G374">
      <v>218.68226999999999</v>
    </oc>
    <nc r="G374"/>
  </rcc>
  <rcc rId="10284" sId="1" numFmtId="4">
    <oc r="G376">
      <v>3739.1750299999999</v>
    </oc>
    <nc r="G376"/>
  </rcc>
  <rcc rId="10285" sId="1" numFmtId="4">
    <oc r="G377">
      <v>9.4677299999999995</v>
    </oc>
    <nc r="G377"/>
  </rcc>
  <rcc rId="10286" sId="1" numFmtId="4">
    <oc r="G378">
      <v>108.95</v>
    </oc>
    <nc r="G378"/>
  </rcc>
  <rcc rId="10287" sId="1" numFmtId="4">
    <oc r="G379">
      <v>819.88499999999999</v>
    </oc>
    <nc r="G379"/>
  </rcc>
  <rcc rId="10288" sId="1" numFmtId="4">
    <oc r="G380">
      <v>3719.0776300000002</v>
    </oc>
    <nc r="G380"/>
  </rcc>
  <rcc rId="10289" sId="1" numFmtId="4">
    <oc r="G381">
      <v>856.38184000000001</v>
    </oc>
    <nc r="G381"/>
  </rcc>
  <rcc rId="10290" sId="1" numFmtId="4">
    <oc r="G382">
      <v>87.3</v>
    </oc>
    <nc r="G382"/>
  </rcc>
  <rcc rId="10291" sId="1" numFmtId="4">
    <oc r="G383">
      <v>29.753</v>
    </oc>
    <nc r="G383"/>
  </rcc>
  <rcc rId="10292" sId="1" numFmtId="4">
    <oc r="G384">
      <v>36.808</v>
    </oc>
    <nc r="G384"/>
  </rcc>
  <rcc rId="10293" sId="1" numFmtId="4">
    <oc r="G386">
      <v>20197.85757</v>
    </oc>
    <nc r="G386"/>
  </rcc>
  <rcc rId="10294" sId="1" numFmtId="4">
    <oc r="G387">
      <v>6006</v>
    </oc>
    <nc r="G387"/>
  </rcc>
  <rcc rId="10295" sId="1" numFmtId="4">
    <oc r="G389">
      <v>2937.47586</v>
    </oc>
    <nc r="G389"/>
  </rcc>
  <rcc rId="10296" sId="1" numFmtId="4">
    <oc r="G390">
      <v>710.81912999999997</v>
    </oc>
    <nc r="G390"/>
  </rcc>
  <rcc rId="10297" sId="1" numFmtId="4">
    <oc r="G391">
      <v>208.41382999999999</v>
    </oc>
    <nc r="G391"/>
  </rcc>
  <rcc rId="10298" sId="1" numFmtId="4">
    <oc r="G392">
      <v>54.32461</v>
    </oc>
    <nc r="G392"/>
  </rcc>
  <rrc rId="10299" sId="1" ref="A385:XFD385" action="deleteRow">
    <undo index="65535" exp="ref" v="1" dr="G385" r="G369" sId="1"/>
    <rfmt sheetId="1" xfDxf="1" sqref="A385:XFD385" start="0" length="0">
      <dxf>
        <font>
          <i/>
          <name val="Times New Roman CYR"/>
          <family val="1"/>
        </font>
        <alignment wrapText="1"/>
      </dxf>
    </rfmt>
    <rcc rId="0" sId="1" dxf="1">
      <nc r="A385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5">
        <f>G386+G387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00" sId="1" ref="A385:XFD385" action="deleteRow">
    <rfmt sheetId="1" xfDxf="1" sqref="A385:XFD385" start="0" length="0">
      <dxf>
        <font>
          <i/>
          <name val="Times New Roman CYR"/>
          <family val="1"/>
        </font>
        <alignment wrapText="1"/>
      </dxf>
    </rfmt>
    <rcc rId="0" sId="1" dxf="1">
      <nc r="A385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10501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1" sId="1" ref="A385:XFD385" action="deleteRow">
    <rfmt sheetId="1" xfDxf="1" sqref="A385:XFD385" start="0" length="0">
      <dxf>
        <font>
          <i/>
          <name val="Times New Roman CYR"/>
          <family val="1"/>
        </font>
        <alignment wrapText="1"/>
      </dxf>
    </rfmt>
    <rcc rId="0" sId="1" dxf="1">
      <nc r="A385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10501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2" sId="1" ref="A385:XFD385" action="deleteRow">
    <undo index="65535" exp="ref" v="1" dr="G385" r="G369" sId="1"/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5">
        <f>G386+G387+G388+G389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03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4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5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6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307" sId="1">
    <oc r="G369">
      <f>G372+G375+G370+#REF!+#REF!</f>
    </oc>
    <nc r="G369">
      <f>G372+G375+G370</f>
    </nc>
  </rcc>
  <rcc rId="10308" sId="1" numFmtId="4">
    <oc r="G388">
      <v>200</v>
    </oc>
    <nc r="G388"/>
  </rcc>
  <rcc rId="10309" sId="1" numFmtId="4">
    <oc r="G391">
      <v>98</v>
    </oc>
    <nc r="G391"/>
  </rcc>
  <rcc rId="10310" sId="1" numFmtId="4">
    <oc r="G394">
      <v>21.902380000000001</v>
    </oc>
    <nc r="G394"/>
  </rcc>
  <rcc rId="10311" sId="1" numFmtId="4">
    <oc r="G395">
      <v>6.6145199999999997</v>
    </oc>
    <nc r="G395"/>
  </rcc>
  <rcc rId="10312" sId="1" numFmtId="4">
    <oc r="G396">
      <v>28.204219999999999</v>
    </oc>
    <nc r="G396"/>
  </rcc>
  <rcc rId="10313" sId="1" numFmtId="4">
    <oc r="G397">
      <v>8.5176800000000004</v>
    </oc>
    <nc r="G397"/>
  </rcc>
  <rrc rId="10314" sId="1" ref="A392:XFD392" action="deleteRow">
    <undo index="65535" exp="ref" v="1" dr="G392" r="G361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15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SUM(G393:G396)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16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17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18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19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320" sId="1">
    <oc r="G361">
      <f>G362+#REF!+G400</f>
    </oc>
    <nc r="G361">
      <f>G362</f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1" sId="1" numFmtId="4">
    <oc r="G454">
      <v>196.85059999999999</v>
    </oc>
    <nc r="G454"/>
  </rcc>
  <rrc rId="10322" sId="1" ref="A473:XFD473" action="deleteRow">
    <undo index="0" exp="ref" v="1" dr="G473" r="G470" sId="1"/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Субсидия на комплексные кадастровые работы, финансируемые из средств республиканского бюджета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04103 S2П90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23" sId="1" ref="A473:XFD473" action="deleteRow"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04103 S2П90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324" sId="1">
    <oc r="G470">
      <f>#REF!+G471</f>
    </oc>
    <nc r="G470">
      <f>G471</f>
    </nc>
  </rcc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5" sId="1">
    <oc r="G291">
      <f>G292+G296+G294+#REF!+#REF!</f>
    </oc>
    <nc r="G291">
      <f>G292+G296+G294</f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6" sId="1" numFmtId="4">
    <nc r="G170">
      <v>162122.6</v>
    </nc>
  </rcc>
  <rfmt sheetId="1" sqref="G169">
    <dxf>
      <fill>
        <patternFill>
          <bgColor rgb="FF92D050"/>
        </patternFill>
      </fill>
    </dxf>
  </rfmt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27" sId="1" ref="A465:XFD465" action="insertRow"/>
  <rrc rId="10328" sId="1" ref="A465:XFD465" action="insertRow"/>
  <rcc rId="10329" sId="1" odxf="1" dxf="1">
    <nc r="A465" t="inlineStr">
      <is>
        <t>Развитие транспортной инфраструктуры на сельских территориях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0330" sId="1" odxf="1" dxf="1">
    <nc r="B465" t="inlineStr">
      <is>
        <t>971</t>
      </is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indexed="9"/>
        </patternFill>
      </fill>
    </ndxf>
  </rcc>
  <rcc rId="10331" sId="1" odxf="1" dxf="1">
    <nc r="C46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32" sId="1" odxf="1" dxf="1">
    <nc r="D46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33" sId="1" odxf="1" dxf="1">
    <nc r="E465" t="inlineStr">
      <is>
        <t>04304 R3720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65" start="0" length="0">
    <dxf>
      <font>
        <i/>
        <name val="Times New Roman"/>
        <family val="1"/>
      </font>
    </dxf>
  </rfmt>
  <rcc rId="10334" sId="1" odxf="1" dxf="1">
    <nc r="G465">
      <f>G466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35" sId="1">
    <nc r="A466" t="inlineStr">
      <is>
        <t>Прочие закупки товаров, работ и услуг для государственных (муниципальных) нужд</t>
      </is>
    </nc>
  </rcc>
  <rcc rId="10336" sId="1" odxf="1" dxf="1">
    <nc r="B466" t="inlineStr">
      <is>
        <t>971</t>
      </is>
    </nc>
    <odxf>
      <fill>
        <patternFill>
          <bgColor theme="0"/>
        </patternFill>
      </fill>
    </odxf>
    <ndxf>
      <fill>
        <patternFill>
          <bgColor indexed="9"/>
        </patternFill>
      </fill>
    </ndxf>
  </rcc>
  <rcc rId="10337" sId="1">
    <nc r="C466" t="inlineStr">
      <is>
        <t>04</t>
      </is>
    </nc>
  </rcc>
  <rcc rId="10338" sId="1">
    <nc r="D466" t="inlineStr">
      <is>
        <t>09</t>
      </is>
    </nc>
  </rcc>
  <rcc rId="10339" sId="1">
    <nc r="E466" t="inlineStr">
      <is>
        <t>04304 R3720</t>
      </is>
    </nc>
  </rcc>
  <rcc rId="10340" sId="1">
    <nc r="F466" t="inlineStr">
      <is>
        <t>244</t>
      </is>
    </nc>
  </rcc>
  <rcc rId="10341" sId="1">
    <nc r="G466">
      <f>138906.1</f>
    </nc>
  </rcc>
  <rfmt sheetId="1" sqref="G465">
    <dxf>
      <fill>
        <patternFill>
          <bgColor rgb="FF92D050"/>
        </patternFill>
      </fill>
    </dxf>
  </rfmt>
  <rcc rId="10342" sId="1">
    <oc r="G461">
      <f>G462+G467</f>
    </oc>
    <nc r="G461">
      <f>G462+G467+G465</f>
    </nc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0">
    <dxf>
      <fill>
        <patternFill>
          <bgColor rgb="FF92D050"/>
        </patternFill>
      </fill>
    </dxf>
  </rfmt>
  <rcc rId="10343" sId="1">
    <nc r="G201">
      <f>47072+960.8</f>
    </nc>
  </rcc>
  <rcc rId="10344" sId="1">
    <nc r="G510">
      <f>112708.4+6083.4</f>
    </nc>
  </rcc>
  <rfmt sheetId="1" sqref="G509">
    <dxf>
      <fill>
        <patternFill patternType="solid">
          <bgColor rgb="FF92D050"/>
        </patternFill>
      </fill>
    </dxf>
  </rfmt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5" sId="1">
    <nc r="G255">
      <f>1668.8+34.1</f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54">
    <dxf>
      <fill>
        <patternFill>
          <bgColor rgb="FF92D050"/>
        </patternFill>
      </fill>
    </dxf>
  </rfmt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6" sId="1" numFmtId="4">
    <oc r="G631">
      <v>1371.8</v>
    </oc>
    <nc r="G631"/>
  </rcc>
  <rcc rId="10347" sId="1" numFmtId="4">
    <oc r="G634">
      <v>245.02019000000001</v>
    </oc>
    <nc r="G634"/>
  </rcc>
  <rcc rId="10348" sId="1" numFmtId="4">
    <oc r="G645">
      <v>2249.1291900000001</v>
    </oc>
    <nc r="G645"/>
  </rcc>
  <rcc rId="10349" sId="1" numFmtId="4">
    <oc r="G652">
      <v>20.04</v>
    </oc>
    <nc r="G652"/>
  </rcc>
  <rcc rId="10350" sId="1" numFmtId="4">
    <oc r="G653">
      <v>598.47299999999996</v>
    </oc>
    <nc r="G653"/>
  </rcc>
  <rcc rId="10351" sId="1" numFmtId="4">
    <oc r="G654">
      <v>599.6</v>
    </oc>
    <nc r="G654"/>
  </rcc>
  <rcc rId="10352" sId="1" numFmtId="4">
    <oc r="G658">
      <v>2666.6</v>
    </oc>
    <nc r="G658"/>
  </rcc>
  <rcc rId="10353" sId="1" numFmtId="4">
    <oc r="G659">
      <v>805.3</v>
    </oc>
    <nc r="G659"/>
  </rcc>
  <rcc rId="10354" sId="1" numFmtId="4">
    <oc r="G662">
      <v>20</v>
    </oc>
    <nc r="G662"/>
  </rcc>
  <rcc rId="10355" sId="1" numFmtId="4">
    <oc r="G668">
      <v>20671.988819999999</v>
    </oc>
    <nc r="G668"/>
  </rcc>
  <rcc rId="10356" sId="1" numFmtId="4">
    <oc r="G670">
      <v>1370.7852700000001</v>
    </oc>
    <nc r="G670"/>
  </rcc>
  <rcc rId="10357" sId="1" numFmtId="4">
    <oc r="G672">
      <v>7000</v>
    </oc>
    <nc r="G672"/>
  </rcc>
  <rfmt sheetId="1" sqref="G674">
    <dxf>
      <fill>
        <patternFill>
          <bgColor rgb="FF92D050"/>
        </patternFill>
      </fill>
    </dxf>
  </rfmt>
  <rcc rId="10358" sId="1" numFmtId="4">
    <oc r="G676">
      <v>3578.3205400000002</v>
    </oc>
    <nc r="G676"/>
  </rcc>
  <rcc rId="10359" sId="1" numFmtId="4">
    <oc r="G678">
      <v>119.80682</v>
    </oc>
    <nc r="G678"/>
  </rcc>
  <rcc rId="10360" sId="1" numFmtId="4">
    <oc r="G680">
      <v>818.98474999999996</v>
    </oc>
    <nc r="G680"/>
  </rcc>
  <rcc rId="10361" sId="1" numFmtId="4">
    <oc r="G684">
      <v>200</v>
    </oc>
    <nc r="G684"/>
  </rcc>
  <rcc rId="10362" sId="1" numFmtId="4">
    <oc r="G690">
      <v>13.3</v>
    </oc>
    <nc r="G690"/>
  </rcc>
  <rcc rId="10363" sId="1" numFmtId="4">
    <oc r="G694">
      <v>511.9</v>
    </oc>
    <nc r="G694"/>
  </rcc>
  <rcc rId="10364" sId="1" numFmtId="4">
    <oc r="G695">
      <v>154.6</v>
    </oc>
    <nc r="G695"/>
  </rcc>
  <rcc rId="10365" sId="1" numFmtId="4">
    <oc r="G697">
      <v>1767.5</v>
    </oc>
    <nc r="G697"/>
  </rcc>
  <rcc rId="10366" sId="1" numFmtId="4">
    <oc r="G698">
      <v>533.79999999999995</v>
    </oc>
    <nc r="G698"/>
  </rcc>
  <rcc rId="10367" sId="1" numFmtId="4">
    <oc r="G699">
      <v>37.799999999999997</v>
    </oc>
    <nc r="G699"/>
  </rcc>
  <rcc rId="10368" sId="1" numFmtId="4">
    <oc r="G700">
      <v>215.84618</v>
    </oc>
    <nc r="G700"/>
  </rcc>
  <rcc rId="10369" sId="1" numFmtId="4">
    <oc r="G701">
      <v>4</v>
    </oc>
    <nc r="G701"/>
  </rcc>
  <rcc rId="10370" sId="1" numFmtId="4">
    <oc r="G703">
      <v>518.20000000000005</v>
    </oc>
    <nc r="G703"/>
  </rcc>
  <rcc rId="10371" sId="1" numFmtId="4">
    <oc r="G704">
      <v>131.1</v>
    </oc>
    <nc r="G704"/>
  </rcc>
  <rcc rId="10372" sId="1" numFmtId="4">
    <oc r="G705">
      <v>220.5</v>
    </oc>
    <nc r="G705"/>
  </rcc>
  <rcc rId="10373" sId="1" numFmtId="4">
    <oc r="G706">
      <v>63.3</v>
    </oc>
    <nc r="G706"/>
  </rcc>
  <rcc rId="10374" sId="1" numFmtId="4">
    <oc r="G709">
      <v>21.050999999999998</v>
    </oc>
    <nc r="G709"/>
  </rcc>
  <rcc rId="10375" sId="1" numFmtId="4">
    <oc r="G710">
      <v>6.3574000000000002</v>
    </oc>
    <nc r="G710"/>
  </rcc>
  <rcc rId="10376" sId="1" numFmtId="4">
    <oc r="G711">
      <v>31.33802</v>
    </oc>
    <nc r="G711"/>
  </rcc>
  <rcc rId="10377" sId="1" numFmtId="4">
    <oc r="G712">
      <v>9.4640799999999992</v>
    </oc>
    <nc r="G712"/>
  </rcc>
  <rcc rId="10378" sId="1" numFmtId="4">
    <oc r="G627">
      <v>102.04082</v>
    </oc>
    <nc r="G627">
      <v>100</v>
    </nc>
  </rcc>
  <rfmt sheetId="1" sqref="G626">
    <dxf>
      <fill>
        <patternFill>
          <bgColor rgb="FF92D050"/>
        </patternFill>
      </fill>
    </dxf>
  </rfmt>
  <rcc rId="10379" sId="1" numFmtId="4">
    <oc r="G620">
      <v>322.04343999999998</v>
    </oc>
    <nc r="G620">
      <v>309.10000000000002</v>
    </nc>
  </rcc>
  <rcc rId="10380" sId="1" numFmtId="4">
    <oc r="G619">
      <v>47.056559999999998</v>
    </oc>
    <nc r="G619">
      <v>60</v>
    </nc>
  </rcc>
  <rfmt sheetId="1" sqref="G619:G620">
    <dxf>
      <fill>
        <patternFill>
          <bgColor rgb="FF92D050"/>
        </patternFill>
      </fill>
    </dxf>
  </rfmt>
  <rcc rId="10381" sId="1" numFmtId="4">
    <oc r="G639">
      <v>229.89500000000001</v>
    </oc>
    <nc r="G639">
      <v>233.1</v>
    </nc>
  </rcc>
  <rfmt sheetId="1" sqref="G639">
    <dxf>
      <fill>
        <patternFill>
          <bgColor rgb="FF92D050"/>
        </patternFill>
      </fill>
    </dxf>
  </rfmt>
  <rcc rId="10382" sId="1" numFmtId="4">
    <oc r="G613">
      <v>10.157</v>
    </oc>
    <nc r="G613"/>
  </rcc>
  <rcc rId="10383" sId="1" numFmtId="4">
    <oc r="G614">
      <v>3.0670000000000002</v>
    </oc>
    <nc r="G614"/>
  </rcc>
  <rcc rId="10384" sId="1" numFmtId="4">
    <oc r="G610">
      <v>151</v>
    </oc>
    <nc r="G610"/>
  </rcc>
  <rcc rId="10385" sId="1" numFmtId="4">
    <oc r="G603">
      <v>1279.96048</v>
    </oc>
    <nc r="G603"/>
  </rcc>
  <rcc rId="10386" sId="1" numFmtId="4">
    <oc r="G604">
      <v>320.58100000000002</v>
    </oc>
    <nc r="G604"/>
  </rcc>
  <rcc rId="10387" sId="1" numFmtId="4">
    <oc r="G605">
      <v>138.39146</v>
    </oc>
    <nc r="G605"/>
  </rcc>
  <rcc rId="10388" sId="1" numFmtId="4">
    <oc r="G606">
      <v>40.902459999999998</v>
    </oc>
    <nc r="G606"/>
  </rcc>
  <rcc rId="10389" sId="1" numFmtId="4">
    <oc r="G596">
      <v>5718.5</v>
    </oc>
    <nc r="G596"/>
  </rcc>
  <rcc rId="10390" sId="1" numFmtId="4">
    <oc r="G597">
      <v>26</v>
    </oc>
    <nc r="G597"/>
  </rcc>
  <rcc rId="10391" sId="1" numFmtId="4">
    <oc r="G598">
      <v>1582.7</v>
    </oc>
    <nc r="G598"/>
  </rcc>
  <rcc rId="10392" sId="1" numFmtId="4">
    <oc r="G599">
      <v>145.69999999999999</v>
    </oc>
    <nc r="G599"/>
  </rcc>
  <rcc rId="10393" sId="1" numFmtId="4">
    <oc r="G600">
      <v>516.45000000000005</v>
    </oc>
    <nc r="G600"/>
  </rcc>
  <rcc rId="10394" sId="1" numFmtId="4">
    <oc r="G601">
      <v>5</v>
    </oc>
    <nc r="G601"/>
  </rcc>
  <rcc rId="10395" sId="1" numFmtId="4">
    <oc r="G593">
      <v>529.79999999999995</v>
    </oc>
    <nc r="G593"/>
  </rcc>
  <rcc rId="10396" sId="1" numFmtId="4">
    <oc r="G594">
      <v>160</v>
    </oc>
    <nc r="G594"/>
  </rcc>
  <rcc rId="10397" sId="1" numFmtId="4">
    <oc r="G588">
      <v>23.5</v>
    </oc>
    <nc r="G588"/>
  </rcc>
  <rcc rId="10398" sId="1" numFmtId="4">
    <oc r="G581">
      <v>94.2</v>
    </oc>
    <nc r="G581"/>
  </rcc>
  <rcc rId="10399" sId="1" numFmtId="4">
    <oc r="G579">
      <v>11</v>
    </oc>
    <nc r="G579"/>
  </rcc>
  <rcc rId="10400" sId="1" numFmtId="4">
    <oc r="G571">
      <v>106.20568</v>
    </oc>
    <nc r="G571"/>
  </rcc>
  <rcc rId="10401" sId="1" numFmtId="4">
    <oc r="G572">
      <v>106.20568</v>
    </oc>
    <nc r="G572"/>
  </rcc>
  <rcc rId="10402" sId="1" numFmtId="4">
    <oc r="G568">
      <v>58</v>
    </oc>
    <nc r="G568"/>
  </rcc>
  <rcc rId="10403" sId="1" numFmtId="4">
    <oc r="G569">
      <v>930.4</v>
    </oc>
    <nc r="G569"/>
  </rcc>
  <rcc rId="10404" sId="1" numFmtId="4">
    <oc r="G567">
      <v>1919.694</v>
    </oc>
    <nc r="G567"/>
  </rcc>
  <rcc rId="10405" sId="1" numFmtId="4">
    <oc r="G563">
      <v>684</v>
    </oc>
    <nc r="G563"/>
  </rcc>
  <rcc rId="10406" sId="1" numFmtId="4">
    <oc r="G561">
      <v>407.45294000000001</v>
    </oc>
    <nc r="G561"/>
  </rcc>
  <rcc rId="10407" sId="1" numFmtId="4">
    <oc r="G557">
      <v>6000</v>
    </oc>
    <nc r="G557"/>
  </rcc>
  <rcc rId="10408" sId="1" numFmtId="4">
    <oc r="G555">
      <v>1003.38579</v>
    </oc>
    <nc r="G555"/>
  </rcc>
  <rcc rId="10409" sId="1" numFmtId="4">
    <oc r="G553">
      <v>4239.9832200000001</v>
    </oc>
    <nc r="G553"/>
  </rcc>
  <rcc rId="10410" sId="1" numFmtId="4">
    <oc r="G549">
      <v>730</v>
    </oc>
    <nc r="G549"/>
  </rcc>
  <rcc rId="10411" sId="1" numFmtId="4">
    <oc r="G547">
      <v>209.89400000000001</v>
    </oc>
    <nc r="G547"/>
  </rcc>
  <rcc rId="10412" sId="1" numFmtId="4">
    <oc r="G543">
      <v>3000</v>
    </oc>
    <nc r="G543"/>
  </rcc>
  <rcc rId="10413" sId="1" numFmtId="4">
    <oc r="G541">
      <v>256.46740999999997</v>
    </oc>
    <nc r="G541"/>
  </rcc>
  <rcc rId="10414" sId="1" numFmtId="4">
    <oc r="G539">
      <v>3620.0581200000001</v>
    </oc>
    <nc r="G539"/>
  </rcc>
  <rcc rId="10415" sId="1" numFmtId="4">
    <oc r="G532">
      <v>95.4</v>
    </oc>
    <nc r="G532"/>
  </rcc>
  <rcc rId="10416" sId="1" numFmtId="4">
    <oc r="G526">
      <v>30</v>
    </oc>
    <nc r="G526"/>
  </rcc>
  <rcc rId="10417" sId="1" numFmtId="4">
    <oc r="G527">
      <v>60</v>
    </oc>
    <nc r="G527"/>
  </rcc>
  <rcc rId="10418" sId="1" numFmtId="4">
    <oc r="G522">
      <v>794.89128000000005</v>
    </oc>
    <nc r="G522"/>
  </rcc>
  <rcc rId="10419" sId="1" numFmtId="4">
    <oc r="G518">
      <v>12142.3</v>
    </oc>
    <nc r="G518"/>
  </rcc>
  <rcc rId="10420" sId="1" numFmtId="4">
    <oc r="G520">
      <v>13483.5</v>
    </oc>
    <nc r="G520">
      <v>13346.3</v>
    </nc>
  </rcc>
  <rfmt sheetId="1" sqref="G520">
    <dxf>
      <fill>
        <patternFill>
          <bgColor rgb="FF92D050"/>
        </patternFill>
      </fill>
    </dxf>
  </rfmt>
  <rcc rId="10421" sId="1" numFmtId="4">
    <oc r="G559">
      <v>13983.864</v>
    </oc>
    <nc r="G559">
      <v>13984</v>
    </nc>
  </rcc>
  <rcc rId="10422" sId="1" numFmtId="4">
    <oc r="G583">
      <v>7413.2039999999997</v>
    </oc>
    <nc r="G583">
      <v>7413</v>
    </nc>
  </rcc>
  <rcc rId="10423" sId="1" numFmtId="4">
    <oc r="G545">
      <v>7729.5320000000002</v>
    </oc>
    <nc r="G545">
      <v>7523</v>
    </nc>
  </rcc>
  <rfmt sheetId="1" sqref="G583">
    <dxf>
      <fill>
        <patternFill>
          <bgColor rgb="FF92D050"/>
        </patternFill>
      </fill>
    </dxf>
  </rfmt>
  <rfmt sheetId="1" sqref="G559">
    <dxf>
      <fill>
        <patternFill>
          <bgColor rgb="FF92D050"/>
        </patternFill>
      </fill>
    </dxf>
  </rfmt>
  <rfmt sheetId="1" sqref="G545">
    <dxf>
      <fill>
        <patternFill>
          <bgColor rgb="FF92D050"/>
        </patternFill>
      </fill>
    </dxf>
  </rfmt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4" sId="1" numFmtId="4">
    <oc r="G576">
      <v>1118.0999999999999</v>
    </oc>
    <nc r="G576"/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5" sId="1" numFmtId="4">
    <oc r="G583">
      <v>7413</v>
    </oc>
    <nc r="G583">
      <v>7707.5</v>
    </nc>
  </rcc>
  <rcc rId="10426" sId="1" numFmtId="4">
    <oc r="G559">
      <v>13984</v>
    </oc>
    <nc r="G559">
      <v>12942.4</v>
    </nc>
  </rcc>
  <rcc rId="10427" sId="1" numFmtId="4">
    <oc r="G545">
      <v>7523</v>
    </oc>
    <nc r="G545">
      <v>8270.1</v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8" sId="1" numFmtId="4">
    <oc r="G748">
      <v>3254128.4774000002</v>
    </oc>
    <nc r="G748">
      <v>1667227.4</v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9" sId="1">
    <oc r="G255">
      <f>1668.8+34.1</f>
    </oc>
    <nc r="G255">
      <f>1668.7+34.1</f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30" sId="1" numFmtId="4">
    <nc r="G168">
      <v>16733.400000000001</v>
    </nc>
  </rcc>
  <rcc rId="10431" sId="1">
    <nc r="H168">
      <v>16733.400000000001</v>
    </nc>
  </rcc>
  <rrc rId="10432" sId="1" ref="A172:XFD172" action="deleteRow">
    <undo index="65535" exp="ref" v="1" dr="G172" r="G164" sId="1"/>
    <rfmt sheetId="1" xfDxf="1" sqref="A172:XFD172" start="0" length="0">
      <dxf>
        <font>
          <i/>
          <name val="Times New Roman CYR"/>
          <family val="1"/>
        </font>
        <alignment wrapText="1"/>
      </dxf>
    </rfmt>
    <rcc rId="0" sId="1" dxf="1">
      <nc r="A172" t="inlineStr">
        <is>
  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2" t="inlineStr">
        <is>
          <t>04304 S23Д0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2">
        <f>G173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3" sId="1" ref="A172:XFD172" action="deleteRow">
    <rfmt sheetId="1" xfDxf="1" sqref="A172:XFD172" start="0" length="0">
      <dxf>
        <font>
          <i/>
          <name val="Times New Roman CYR"/>
          <family val="1"/>
        </font>
        <alignment wrapText="1"/>
      </dxf>
    </rfmt>
    <rcc rId="0" sId="1" dxf="1">
      <nc r="A172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2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2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2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2" t="inlineStr">
        <is>
          <t>04304 S23Д0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2" t="inlineStr">
        <is>
          <t>622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34" sId="1" ref="A157:XFD157" action="deleteRow">
    <undo index="65535" exp="ref" v="1" dr="G157" r="G37" sId="1"/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7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7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7">
        <f>G158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5" sId="1" ref="A157:XFD157" action="deleteRow"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7">
        <f>G158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6" sId="1" ref="A157:XFD157" action="deleteRow"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Приобретение подвижного состава пассажирского транспорта общего пользования (за счет специального казначейского кредита)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9990097010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7">
        <f>G158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7" sId="1" ref="A157:XFD157" action="deleteRow"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9990097010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7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38" sId="1" ref="A152:XFD152" action="deleteRow">
    <undo index="65535" exp="ref" v="1" dr="G152" r="G144" sId="1"/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Сельское хозяйство и рыболовство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9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0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1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18001 S2М80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2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18001 S2М80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43" sId="1">
    <oc r="G144">
      <f>G145+G163+#REF!+G152</f>
    </oc>
    <nc r="G144">
      <f>G145+G163+G152</f>
    </nc>
  </rcc>
  <rrc rId="10444" sId="1" ref="A156:XFD156" action="deleteRow">
    <undo index="65535" exp="ref" v="1" dr="G156" r="G155" sId="1"/>
    <rfmt sheetId="1" xfDxf="1" sqref="A156:XFD156" start="0" length="0">
      <dxf>
        <font>
          <i/>
          <name val="Times New Roman CYR"/>
          <family val="1"/>
        </font>
        <alignment wrapText="1"/>
      </dxf>
    </rfmt>
    <rcc rId="0" sId="1" dxf="1">
      <nc r="A156" t="inlineStr">
        <is>
  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6" t="inlineStr">
        <is>
          <t>04304743Д0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6">
        <f>G157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5" sId="1" ref="A156:XFD156" action="deleteRow">
    <rfmt sheetId="1" xfDxf="1" sqref="A156:XFD156" start="0" length="0">
      <dxf>
        <font>
          <name val="Times New Roman CYR"/>
          <family val="1"/>
        </font>
        <alignment wrapText="1"/>
      </dxf>
    </rfmt>
    <rcc rId="0" sId="1" dxf="1">
      <nc r="A156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6" t="inlineStr">
        <is>
          <t>04304743Д0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6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46" sId="1">
    <oc r="G155">
      <f>G169+#REF!+G167+G165</f>
    </oc>
    <nc r="G155">
      <f>G158+G156</f>
    </nc>
  </rcc>
  <rrc rId="10447" sId="1" ref="A162:XFD162" action="deleteRow">
    <undo index="0" exp="ref" v="1" dr="G162" r="G161" sId="1"/>
    <rfmt sheetId="1" xfDxf="1" sqref="A162:XFD162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2" t="inlineStr">
        <is>
          <t>Муниципальная программа  «Развитие туризма и благоустройство мест массового отдыха в Селенгинском районе на 2020-2024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2">
        <f>G163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8" sId="1" ref="A162:XFD162" action="deleteRow"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03002 00000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2">
        <f>G163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9" sId="1" ref="A162:XFD162" action="deleteRow"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Благоустройство территорий, прилегающих к местам туристского показа в муниципальных образованиях в Республике Бурятия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03002 S2610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2">
        <f>G163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0" sId="1" ref="A162:XFD162" action="deleteRow"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03002 S2610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2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51" sId="1">
    <oc r="G161">
      <f>#REF!+G162+G166+G170</f>
    </oc>
    <nc r="G161">
      <f>G162+G166+G170</f>
    </nc>
  </rcc>
  <rrc rId="10452" sId="1" ref="A174:XFD174" action="deleteRow">
    <undo index="65535" exp="ref" v="1" dr="G174" r="G173" sId="1"/>
    <rfmt sheetId="1" xfDxf="1" sqref="A174:XFD174" start="0" length="0">
      <dxf>
        <font>
          <name val="Times New Roman CYR"/>
          <family val="1"/>
        </font>
        <alignment wrapText="1"/>
      </dxf>
    </rfmt>
    <rcc rId="0" sId="1" dxf="1">
      <nc r="A174" t="inlineStr">
        <is>
          <t>Жилищное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3" sId="1" ref="A174:XFD174" action="deleteRow">
    <rfmt sheetId="1" xfDxf="1" sqref="A174:XFD174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74" t="inlineStr">
        <is>
          <t>Непрограммные расходы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G175+G177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4" sId="1" ref="A174:XFD174" action="deleteRow">
    <rfmt sheetId="1" xfDxf="1" sqref="A174:XFD17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74" t="inlineStr">
        <is>
  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4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5" sId="1" ref="A174:XFD174" action="deleteRow">
    <rfmt sheetId="1" xfDxf="1" sqref="A174:XFD17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74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4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56" sId="1" ref="A174:XFD174" action="deleteRow">
    <rfmt sheetId="1" xfDxf="1" sqref="A174:XFD174" start="0" length="0">
      <dxf>
        <font>
          <i/>
          <name val="Times New Roman CYR"/>
          <family val="1"/>
        </font>
        <alignment wrapText="1"/>
      </dxf>
    </rfmt>
    <rcc rId="0" sId="1" dxf="1">
      <nc r="A174" t="inlineStr">
        <is>
  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7" sId="1" ref="A174:XFD174" action="deleteRow">
    <rfmt sheetId="1" xfDxf="1" sqref="A174:XFD174" start="0" length="0">
      <dxf>
        <font>
          <i/>
          <name val="Times New Roman CYR"/>
          <family val="1"/>
        </font>
        <alignment wrapText="1"/>
      </dxf>
    </rfmt>
    <rcc rId="0" sId="1" dxf="1">
      <nc r="A17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4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58" sId="1">
    <oc r="G173">
      <f>G174+#REF!+G189</f>
    </oc>
    <nc r="G173">
      <f>G174+G189</f>
    </nc>
  </rcc>
  <rrc rId="10459" sId="1" ref="A181:XFD181" action="deleteRow">
    <undo index="65535" exp="ref" v="1" dr="G181" r="G180" sId="1"/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1">
        <f>SUM(G182:G182)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60" sId="1" ref="A181:XFD181" action="deleteRow"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61" sId="1" ref="A181:XFD181" action="deleteRow">
    <undo index="65535" exp="ref" v="1" dr="G181" r="G180" sId="1"/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99900 82400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1">
        <f>SUM(G182:G182)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62" sId="1" ref="A181:XFD181" action="deleteRow"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99900 82400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63" sId="1">
    <oc r="G180">
      <f>G181+#REF!+#REF!+G183</f>
    </oc>
    <nc r="G180">
      <f>G181+G183</f>
    </nc>
  </rcc>
  <rcc rId="10464" sId="1" numFmtId="4">
    <oc r="G184">
      <v>493</v>
    </oc>
    <nc r="G184">
      <f>493+493</f>
    </nc>
  </rcc>
  <rcc rId="10465" sId="1">
    <nc r="H184">
      <v>493</v>
    </nc>
  </rcc>
  <rcc rId="10466" sId="1" numFmtId="4">
    <nc r="G194">
      <v>16327.6</v>
    </nc>
  </rcc>
  <rcc rId="10467" sId="1">
    <nc r="H194">
      <v>16327.6</v>
    </nc>
  </rcc>
  <rrc rId="10468" sId="1" ref="A198:XFD198" action="deleteRow">
    <undo index="65535" exp="ref" v="1" dr="G198" r="G37" sId="1"/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ОБРАЗОВАНИЕ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69" sId="1" ref="A198:XFD198" action="deleteRow">
    <rfmt sheetId="1" xfDxf="1" sqref="A198:XFD198" start="0" length="0">
      <dxf>
        <font>
          <i/>
          <name val="Times New Roman CYR"/>
          <family val="1"/>
        </font>
        <alignment wrapText="1"/>
      </dxf>
    </rfmt>
    <rcc rId="0" sId="1" dxf="1">
      <nc r="A198" t="inlineStr">
        <is>
          <t>Дополнительное образование детей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0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1" sId="1" ref="A198:XFD198" action="deleteRow">
    <rfmt sheetId="1" xfDxf="1" sqref="A198:XFD198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b val="0"/>
          <i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06030 00000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G199+G202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2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3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06031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4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06031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75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6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06033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7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06033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78" sId="1" ref="A198:XFD198" action="deleteRow">
    <undo index="65535" exp="ref" v="1" dr="G198" r="G37" sId="1"/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rgb="FF66FFFF"/>
          </patternFill>
        </fill>
        <alignment wrapText="1"/>
      </dxf>
    </rfmt>
    <rcc rId="0" sId="1" dxf="1">
      <nc r="A198" t="inlineStr">
        <is>
          <t>КУЛЬТУРА, КИНЕМАТОГРАФИЯ</t>
        </is>
      </nc>
      <ndxf>
        <font>
          <b/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9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198" t="inlineStr">
        <is>
          <t>Культура</t>
        </is>
      </nc>
      <ndxf>
        <font>
          <b/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0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1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G199+G202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2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3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06034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4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06034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85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 (Капитальный ремонт районного Дома культуры для МАУ РДК "Шахтер" г.Гусиноозерск)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06037 00000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6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06037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7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06037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88" sId="1" ref="A209:XFD209" action="deleteRow">
    <undo index="0" exp="ref" v="1" dr="G209" r="G204" sId="1"/>
    <rfmt sheetId="1" xfDxf="1" sqref="A209:XFD209" start="0" length="0">
      <dxf>
        <font>
          <name val="Times New Roman CYR"/>
          <family val="1"/>
        </font>
        <alignment wrapText="1"/>
      </dxf>
    </rfmt>
    <rcc rId="0" sId="1" dxf="1">
      <nc r="A209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9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9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9">
        <f>G210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9" sId="1" ref="A209:XFD209" action="deleteRow">
    <rfmt sheetId="1" xfDxf="1" sqref="A209:XFD209" start="0" length="0">
      <dxf>
        <font>
          <name val="Times New Roman CYR"/>
          <family val="1"/>
        </font>
        <alignment wrapText="1"/>
      </dxf>
    </rfmt>
    <rcc rId="0" sId="1" dxf="1">
      <nc r="A209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9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9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9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9">
        <f>G210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0" sId="1" ref="A209:XFD209" action="deleteRow">
    <rfmt sheetId="1" xfDxf="1" sqref="A209:XFD209" start="0" length="0">
      <dxf>
        <font>
          <name val="Times New Roman CYR"/>
          <family val="1"/>
        </font>
        <alignment wrapText="1"/>
      </dxf>
    </rfmt>
    <rcc rId="0" sId="1" dxf="1">
      <nc r="A209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9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9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91" sId="1">
    <oc r="G204">
      <f>#REF!+G205</f>
    </oc>
    <nc r="G204">
      <f>G205</f>
    </nc>
  </rcc>
  <rrc rId="10492" sId="1" ref="A226:XFD226" action="deleteRow">
    <undo index="65535" exp="ref" v="1" dr="G226" r="G37" sId="1"/>
    <rfmt sheetId="1" xfDxf="1" sqref="A226:XFD226" start="0" length="0">
      <dxf>
        <font>
          <name val="Times New Roman CYR"/>
          <family val="1"/>
        </font>
        <alignment wrapText="1"/>
      </dxf>
    </rfmt>
    <rcc rId="0" sId="1" dxf="1">
      <nc r="A226" t="inlineStr">
        <is>
          <t>МЕЖБЮДЖЕТНЫЕ ТРАНСФЕРТЫ ОБЩЕГО ХАРАКТЕРА БЮДЖЕТАМ БЮДЖЕТНОЙ СИСТЕМЫ РОССИЙСКОЙ ФЕДЕРАЦИИ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6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3" sId="1" ref="A226:XFD226" action="deleteRow">
    <rfmt sheetId="1" xfDxf="1" sqref="A226:XFD226" start="0" length="0">
      <dxf>
        <font>
          <name val="Times New Roman CYR"/>
          <family val="1"/>
        </font>
        <alignment wrapText="1"/>
      </dxf>
    </rfmt>
    <rcc rId="0" sId="1" dxf="1">
      <nc r="A226" t="inlineStr">
        <is>
          <t>Прочие межбюджетные трансферты общего характера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6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G231+G227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4" sId="1" ref="A226:XFD226" action="deleteRow">
    <rfmt sheetId="1" xfDxf="1" sqref="A226:XFD226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МП «Поддержка сельских и городских инициатив в Селенгинском районе на 2020-2024 годы»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5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Поощрение муниципальным учреждениям по итогам выборов в Селенгинском районе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6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Премирование победителей и призеров республиканского конкурса "Лучшее территориальное общественное самоуправление"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14001 74030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7" sId="1" ref="A226:XFD226" action="deleteRow">
    <rfmt sheetId="1" xfDxf="1" sqref="A226:XFD22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14001 74030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98" sId="1" ref="A226:XFD226" action="deleteRow">
    <rfmt sheetId="1" xfDxf="1" sqref="A226:XFD226" start="0" length="0">
      <dxf>
        <font>
          <b/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9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 xml:space="preserve">Основное мероприятие "Благоустройство территории во всех населенных пунктах МО СП 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0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1" sId="1" ref="A226:XFD226" action="deleteRow">
    <rfmt sheetId="1" xfDxf="1" sqref="A226:XFD22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02" sId="1">
    <oc r="G37">
      <f>G38+G137+G144+G184+G239+G219+G229+G270+#REF!</f>
    </oc>
    <nc r="G37">
      <f>G38+G137+G144+G173+G198</f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03" sId="1" ref="A32:XFD32" action="deleteRow">
    <undo index="65535" exp="area" dr="G27:G32" r="G26" sId="1"/>
    <rfmt sheetId="1" xfDxf="1" sqref="A32:XFD32" start="0" length="0">
      <dxf>
        <font>
          <name val="Times New Roman CYR"/>
          <family val="1"/>
        </font>
        <alignment wrapText="1"/>
      </dxf>
    </rfmt>
    <rcc rId="0" sId="1" dxf="1">
      <nc r="A32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04" sId="1" ref="A261:XFD261" action="deleteRow">
    <undo index="65535" exp="ref" v="1" dr="G261" r="G260" sId="1"/>
    <rfmt sheetId="1" xfDxf="1" sqref="A261:XFD261" start="0" length="0">
      <dxf>
        <font>
          <i/>
          <name val="Times New Roman CYR"/>
          <family val="1"/>
        </font>
        <alignment wrapText="1"/>
      </dxf>
    </rfmt>
    <rcc rId="0" sId="1" dxf="1">
      <nc r="A261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61">
        <f>G262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5" sId="1" ref="A261:XFD261" action="deleteRow">
    <rfmt sheetId="1" xfDxf="1" sqref="A261:XFD261" start="0" length="0">
      <dxf>
        <font>
          <i/>
          <name val="Times New Roman CYR"/>
          <family val="1"/>
        </font>
        <alignment wrapText="1"/>
      </dxf>
    </rfmt>
    <rcc rId="0" sId="1" dxf="1">
      <nc r="A26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1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06" sId="1" ref="A263:XFD263" action="deleteRow">
    <undo index="65535" exp="ref" v="1" dr="G263" r="G260" sId="1"/>
    <rfmt sheetId="1" xfDxf="1" sqref="A263:XFD263" start="0" length="0">
      <dxf>
        <font>
          <i/>
          <name val="Times New Roman CYR"/>
          <family val="1"/>
        </font>
        <alignment wrapText="1"/>
      </dxf>
    </rfmt>
    <rcc rId="0" sId="1" dxf="1">
      <nc r="A263" t="inlineStr">
        <is>
  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3" t="inlineStr">
        <is>
          <t>10203 S2И50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63">
        <f>G264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7" sId="1" ref="A263:XFD263" action="deleteRow">
    <rfmt sheetId="1" xfDxf="1" sqref="A263:XFD263" start="0" length="0">
      <dxf>
        <font>
          <i/>
          <name val="Times New Roman CYR"/>
          <family val="1"/>
        </font>
        <alignment wrapText="1"/>
      </dxf>
    </rfmt>
    <rcc rId="0" sId="1" dxf="1">
      <nc r="A26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3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3" t="inlineStr">
        <is>
          <t>10203 S2И50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08" sId="1">
    <oc r="G260">
      <f>G261+#REF!+G263</f>
    </oc>
    <nc r="G260">
      <f>G261</f>
    </nc>
  </rcc>
  <rrc rId="10509" sId="1" ref="A289:XFD289" action="deleteRow">
    <undo index="65535" exp="ref" v="1" dr="G289" r="G287" sId="1"/>
    <rfmt sheetId="1" xfDxf="1" sqref="A289:XFD289" start="0" length="0">
      <dxf>
        <font>
          <i/>
          <name val="Times New Roman CYR"/>
          <family val="1"/>
        </font>
        <alignment wrapText="1"/>
      </dxf>
    </rfmt>
    <rcc rId="0" sId="1" dxf="1">
      <nc r="A289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89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9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9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8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0" sId="1">
    <oc r="G287">
      <f>G288+#REF!</f>
    </oc>
    <nc r="G287">
      <f>G288</f>
    </nc>
  </rcc>
  <rrc rId="10511" sId="1" ref="A291:XFD291" action="deleteRow">
    <undo index="65535" exp="ref" v="1" dr="G291" r="G289" sId="1"/>
    <rfmt sheetId="1" xfDxf="1" sqref="A291:XFD291" start="0" length="0">
      <dxf>
        <font>
          <i/>
          <name val="Times New Roman CYR"/>
          <family val="1"/>
        </font>
        <alignment wrapText="1"/>
      </dxf>
    </rfmt>
    <rcc rId="0" sId="1" dxf="1">
      <nc r="A291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1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1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2" sId="1">
    <oc r="G289">
      <f>G290+#REF!</f>
    </oc>
    <nc r="G289">
      <f>G290</f>
    </nc>
  </rcc>
  <rrc rId="10513" sId="1" ref="A416:XFD416" action="deleteRow">
    <undo index="65535" exp="ref" v="1" dr="G416" r="G415" sId="1"/>
    <rfmt sheetId="1" xfDxf="1" sqref="A416:XFD416" start="0" length="0">
      <dxf>
        <font>
          <name val="Times New Roman CYR"/>
          <family val="1"/>
        </font>
        <alignment wrapText="1"/>
      </dxf>
    </rfmt>
    <rcc rId="0" sId="1" dxf="1">
      <nc r="A416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4" sId="1" ref="A416:XFD416" action="deleteRow">
    <rfmt sheetId="1" xfDxf="1" sqref="A416:XFD416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Муниципальная программа "Чистая вода на 2020-2024 годы"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5" sId="1" ref="A416:XFD416" action="deleteRow">
    <rfmt sheetId="1" xfDxf="1" sqref="A416:XFD41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6" sId="1" ref="A416:XFD416" action="deleteRow">
    <rfmt sheetId="1" xfDxf="1" sqref="A416:XFD41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На модернизацию объектов водоснабжения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7" sId="1" ref="A416:XFD416" action="deleteRow">
    <rfmt sheetId="1" xfDxf="1" sqref="A416:XFD41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8" sId="1">
    <oc r="G415">
      <f>G416+#REF!</f>
    </oc>
    <nc r="G415">
      <f>G416</f>
    </nc>
  </rcc>
  <rrc rId="10519" sId="1" ref="A420:XFD420" action="deleteRow">
    <undo index="65535" exp="ref" v="1" dr="G420" r="G368" sId="1"/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ОБРАЗОВАНИЕ</t>
        </is>
      </nc>
      <ndxf>
        <font>
          <b/>
          <color indexed="8"/>
          <name val="Times New Roman"/>
          <family val="1"/>
        </font>
        <fill>
          <patternFill patternType="solid">
            <bgColor rgb="FF66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20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0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Общее образование</t>
        </is>
      </nc>
      <ndxf>
        <font>
          <b/>
          <color indexed="8"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20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1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2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3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24" sId="1" ref="A420:XFD420" action="deleteRow">
    <undo index="65535" exp="ref" v="1" dr="G420" r="G368" sId="1"/>
    <rfmt sheetId="1" xfDxf="1" sqref="A420:XFD420" start="0" length="0">
      <dxf>
        <font>
          <name val="Times New Roman CYR"/>
          <family val="1"/>
        </font>
        <fill>
          <patternFill patternType="solid">
            <bgColor rgb="FF66FFFF"/>
          </patternFill>
        </fill>
        <alignment wrapText="1"/>
      </dxf>
    </rfmt>
    <rcc rId="0" sId="1" dxf="1">
      <nc r="A420" t="inlineStr">
        <is>
          <t>КУЛЬТУРА, КИНЕМАТОГРАФИЯ</t>
        </is>
      </nc>
      <ndxf>
        <font>
          <b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5" sId="1" ref="A420:XFD420" action="deleteRow">
    <rfmt sheetId="1" xfDxf="1" sqref="A420:XFD420" start="0" length="0">
      <dxf>
        <font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420" t="inlineStr">
        <is>
          <t>Культура</t>
        </is>
      </nc>
      <ndxf>
        <font>
          <b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6" sId="1" ref="A420:XFD420" action="deleteRow">
    <rfmt sheetId="1" xfDxf="1" sqref="A420:XFD420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20" t="inlineStr">
        <is>
          <t>МП «Комплексное развитие сельских территорий в Селенгинском районе на 2020-2024 годы»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06000 00000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7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8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9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На 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30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31" sId="1">
    <oc r="G368">
      <f>G369+G390+G415+#REF!+G420+#REF!</f>
    </oc>
    <nc r="G368">
      <f>G369+G390+G415+G420</f>
    </nc>
  </rcc>
  <rfmt sheetId="1" sqref="A421:G421" start="0" length="2147483647">
    <dxf>
      <font>
        <i/>
        <charset val="204"/>
      </font>
    </dxf>
  </rfmt>
  <rfmt sheetId="1" sqref="A421:G421" start="0" length="2147483647">
    <dxf>
      <font>
        <i val="0"/>
      </font>
    </dxf>
  </rfmt>
  <rfmt sheetId="1" sqref="G422" start="0" length="2147483647">
    <dxf>
      <font>
        <i val="0"/>
      </font>
    </dxf>
  </rfmt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2" sId="1">
    <oc r="G657">
      <f>400</f>
    </oc>
    <nc r="G657">
      <f>400+400</f>
    </nc>
  </rcc>
  <rcc rId="10533" sId="1">
    <nc r="H657">
      <v>400</v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4" sId="1" numFmtId="4">
    <oc r="G664">
      <v>1667227.4</v>
    </oc>
    <nc r="G664">
      <f>1667227.4+224225</f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5" sId="1">
    <oc r="G68">
      <f>208</f>
    </oc>
    <nc r="G68">
      <f>208+208</f>
    </nc>
  </rcc>
  <rcc rId="10536" sId="1">
    <nc r="H68">
      <v>208</v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7" sId="1">
    <oc r="G426">
      <f>112708.4+6083.4</f>
    </oc>
    <nc r="G426">
      <f>112708.4+6083.4+598.2</f>
    </nc>
  </rcc>
  <rcc rId="10538" sId="1">
    <nc r="H426" t="inlineStr">
      <is>
        <t>598,22796 МБ</t>
      </is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39" sId="1" ref="A623:XFD623" action="deleteRow">
    <undo index="65535" exp="ref" v="1" dr="G623" r="G602" sId="1"/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2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23">
        <f>G624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40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23">
        <f>SUM(G624:G627)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41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2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3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4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5" sId="1" ref="A618:XFD618" action="deleteRow">
    <undo index="65535" exp="ref" v="1" dr="G618" r="G608" sId="1"/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8">
        <f>SUM(G619:G622)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46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7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8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9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50" sId="1">
    <oc r="G608">
      <f>G609+G612+#REF!</f>
    </oc>
    <nc r="G608">
      <f>G609+G612</f>
    </nc>
  </rcc>
  <rcc rId="10551" sId="1">
    <oc r="G602">
      <f>G607+G603+#REF!</f>
    </oc>
    <nc r="G602">
      <f>G607+G603</f>
    </nc>
  </rcc>
  <rrc rId="10552" sId="1" ref="A587:XFD587" action="deleteRow">
    <undo index="65535" exp="ref" v="1" dr="G587" r="G582" sId="1"/>
    <rfmt sheetId="1" xfDxf="1" sqref="A587:XFD587" start="0" length="0">
      <dxf>
        <font>
          <i/>
          <name val="Times New Roman CYR"/>
          <family val="1"/>
        </font>
        <alignment wrapText="1"/>
      </dxf>
    </rfmt>
    <rcc rId="0" sId="1" dxf="1">
      <nc r="A587" t="inlineStr">
        <is>
          <t>Исполнение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7" t="inlineStr">
        <is>
          <t>09301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8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87">
        <f>G588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53" sId="1" ref="A587:XFD587" action="deleteRow">
    <rfmt sheetId="1" xfDxf="1" sqref="A587:XFD587" start="0" length="0">
      <dxf>
        <font>
          <name val="Times New Roman CYR"/>
          <family val="1"/>
        </font>
        <alignment wrapText="1"/>
      </dxf>
    </rfmt>
    <rcc rId="0" sId="1" dxf="1">
      <nc r="A587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7" t="inlineStr">
        <is>
          <t>09301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87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8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54" sId="1">
    <oc r="G582">
      <f>G583+G587+#REF!+G585+G589</f>
    </oc>
    <nc r="G582">
      <f>G583+G587+G585+G589</f>
    </nc>
  </rcc>
  <rrc rId="10555" sId="1" ref="A527:XFD527" action="deleteRow">
    <undo index="65535" exp="ref" v="1" dr="G527" r="G500" sId="1"/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7">
        <f>G528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56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7">
        <f>SUM(G528:G529)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57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58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59" sId="1">
    <oc r="G500">
      <f>G505+G523+G501+#REF!</f>
    </oc>
    <nc r="G500">
      <f>G505+G523+G501</f>
    </nc>
  </rcc>
  <rrc rId="10560" sId="1" ref="A472:XFD472" action="deleteRow">
    <undo index="65535" exp="ref" v="1" dr="G472" r="G467" sId="1"/>
    <rfmt sheetId="1" xfDxf="1" sqref="A472:XFD472" start="0" length="0">
      <dxf>
        <font>
          <name val="Times New Roman CYR"/>
          <family val="1"/>
        </font>
        <alignment wrapText="1"/>
      </dxf>
    </rfmt>
    <rcc rId="0" sId="1" dxf="1">
      <nc r="A472" t="inlineStr">
        <is>
          <t>Исполнение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2" t="inlineStr">
        <is>
          <t>08201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2">
        <f>G473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61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  <rcc rId="0" sId="1" dxf="1">
      <nc r="A47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2" t="inlineStr">
        <is>
          <t>08201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2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62" sId="1">
    <oc r="G467">
      <f>G472+G468+#REF!+G470+G474+G476</f>
    </oc>
    <nc r="G467">
      <f>G472+G468+G470+G474+G476</f>
    </nc>
  </rcc>
  <rrc rId="10563" sId="1" ref="A437:XFD437" action="deleteRow">
    <undo index="65535" exp="ref" v="1" dr="G437" r="G432" sId="1"/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37">
        <v>973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08301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7">
        <f>G438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64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37">
        <v>973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7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65" sId="1">
    <oc r="G432">
      <f>G435+G433+#REF!</f>
    </oc>
    <nc r="G432">
      <f>G435+G433</f>
    </nc>
  </rcc>
  <rcc rId="10566" sId="1">
    <oc r="G407">
      <f>120</f>
    </oc>
    <nc r="G407">
      <f>120+30</f>
    </nc>
  </rcc>
  <rcc rId="10567" sId="1">
    <nc r="H407" t="inlineStr">
      <is>
        <t>30 МБ</t>
      </is>
    </nc>
  </rcc>
  <rcc rId="10568" sId="1">
    <oc r="G389">
      <f>10869</f>
    </oc>
    <nc r="G389">
      <f>10869+543.5</f>
    </nc>
  </rcc>
  <rcc rId="10569" sId="1">
    <nc r="H389" t="inlineStr">
      <is>
        <t>543,5 МБ</t>
      </is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0" sId="1" numFmtId="4">
    <oc r="G262">
      <v>8380</v>
    </oc>
    <nc r="G262">
      <f>8380+420</f>
    </nc>
  </rcc>
  <rcc rId="10571" sId="1">
    <nc r="H262" t="inlineStr">
      <is>
        <t>420 МБ</t>
      </is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2" sId="1">
    <oc r="G252">
      <f>10508</f>
    </oc>
    <nc r="G252">
      <f>10508+10508</f>
    </nc>
  </rcc>
  <rcc rId="10573" sId="1">
    <nc r="H252" t="inlineStr">
      <is>
        <t>10508 МБ</t>
      </is>
    </nc>
  </rcc>
  <rcc rId="10574" sId="1">
    <oc r="G188">
      <f>16520.2+337.1</f>
    </oc>
    <nc r="G188">
      <f>16520.2+337.1+16.9</f>
    </nc>
  </rcc>
  <rcc rId="10575" sId="1">
    <nc r="H188" t="inlineStr">
      <is>
        <t>16,9 МБ</t>
      </is>
    </nc>
  </rcc>
  <rcc rId="10576" sId="1">
    <oc r="H183">
      <v>493</v>
    </oc>
    <nc r="H183" t="inlineStr">
      <is>
        <t>493 МБ</t>
      </is>
    </nc>
  </rcc>
  <rfmt sheetId="1" sqref="A176">
    <dxf>
      <fill>
        <patternFill>
          <bgColor rgb="FFFFC000"/>
        </patternFill>
      </fill>
    </dxf>
  </rfmt>
  <rfmt sheetId="1" sqref="A157">
    <dxf>
      <fill>
        <patternFill>
          <bgColor rgb="FFFFC000"/>
        </patternFill>
      </fill>
    </dxf>
  </rfmt>
  <rcc rId="10577" sId="1">
    <oc r="H68">
      <v>208</v>
    </oc>
    <nc r="H68" t="inlineStr">
      <is>
        <t>208 МБ</t>
      </is>
    </nc>
  </rcc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8" sId="1">
    <oc r="A14" t="inlineStr">
      <is>
        <t>Ведомственная структура расходов местного бюджета на 2023 год</t>
      </is>
    </oc>
    <nc r="A14" t="inlineStr">
      <is>
        <t>Ведомственная структура расходов местного бюджета на 2024 год</t>
      </is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9" sId="1" numFmtId="4">
    <nc r="G60">
      <v>500</v>
    </nc>
  </rcc>
  <rcc rId="10580" sId="1" numFmtId="4">
    <nc r="G142">
      <v>1500</v>
    </nc>
  </rcc>
  <rrc rId="10581" sId="1" ref="A141:XFD141" action="deleteRow">
    <undo index="0" exp="ref" v="1" dr="G141" r="G140" sId="1"/>
    <rfmt sheetId="1" xfDxf="1" sqref="A141:XFD141" start="0" length="0">
      <dxf>
        <font>
          <name val="Times New Roman CYR"/>
          <family val="1"/>
        </font>
        <alignment wrapText="1"/>
      </dxf>
    </rfmt>
    <rcc rId="0" sId="1" dxf="1">
      <nc r="A141" t="inlineStr">
        <is>
          <t>Закупка товаров, работ, услуг в сфере информационно-коммуникационных технологий</t>
        </is>
      </nc>
      <ndxf>
        <font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18002 82300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1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82" sId="1">
    <oc r="G140">
      <f>#REF!+G141</f>
    </oc>
    <nc r="G140">
      <f>G141</f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83" sId="1" numFmtId="4">
    <nc r="G201">
      <v>5419.8</v>
    </nc>
  </rcc>
  <rfmt sheetId="1" sqref="A205">
    <dxf>
      <fill>
        <patternFill>
          <bgColor rgb="FFFFC000"/>
        </patternFill>
      </fill>
    </dxf>
  </rfmt>
  <rfmt sheetId="1" sqref="A252">
    <dxf>
      <fill>
        <patternFill>
          <bgColor rgb="FFFFC000"/>
        </patternFill>
      </fill>
    </dxf>
  </rfmt>
  <rfmt sheetId="1" sqref="A254">
    <dxf>
      <fill>
        <patternFill>
          <bgColor rgb="FFFFC000"/>
        </patternFill>
      </fill>
    </dxf>
  </rfmt>
  <rcc rId="10584" sId="1">
    <oc r="G281">
      <f>395</f>
    </oc>
    <nc r="G281">
      <f>395+8.1</f>
    </nc>
  </rcc>
  <rcc rId="10585" sId="1">
    <nc r="H281" t="inlineStr">
      <is>
        <t>8,1 МБ</t>
      </is>
    </nc>
  </rcc>
  <rfmt sheetId="1" sqref="A280">
    <dxf>
      <fill>
        <patternFill patternType="solid">
          <bgColor rgb="FFFFC000"/>
        </patternFill>
      </fill>
    </dxf>
  </rfmt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86" sId="1">
    <oc r="G253">
      <f>1380.2</f>
    </oc>
    <nc r="G253">
      <f>1380.2+28.2</f>
    </nc>
  </rcc>
  <rcc rId="10587" sId="1">
    <nc r="H253" t="inlineStr">
      <is>
        <t>28,2 МБ</t>
      </is>
    </nc>
  </rcc>
  <rcc rId="10588" sId="1">
    <oc r="G255">
      <f>28424.8</f>
    </oc>
    <nc r="G255">
      <f>28424.8+287.2</f>
    </nc>
  </rcc>
  <rcc rId="10589" sId="1">
    <oc r="I254">
      <v>576.6</v>
    </oc>
    <nc r="I254"/>
  </rcc>
  <rcc rId="10590" sId="1">
    <oc r="I255">
      <f>#REF!-I254</f>
    </oc>
    <nc r="I255"/>
  </rcc>
  <rcc rId="10591" sId="1">
    <nc r="H255" t="inlineStr">
      <is>
        <t>287,2 МБ</t>
      </is>
    </nc>
  </rcc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2">
    <dxf>
      <fill>
        <patternFill>
          <bgColor theme="0"/>
        </patternFill>
      </fill>
    </dxf>
  </rfmt>
  <rfmt sheetId="1" sqref="A254">
    <dxf>
      <fill>
        <patternFill>
          <bgColor theme="0"/>
        </patternFill>
      </fill>
    </dxf>
  </rfmt>
  <rfmt sheetId="1" sqref="A280">
    <dxf>
      <fill>
        <patternFill>
          <bgColor theme="0"/>
        </patternFill>
      </fill>
    </dxf>
  </rfmt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18">
    <dxf>
      <fill>
        <patternFill patternType="solid">
          <bgColor rgb="FFFFC00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92" sId="1">
    <oc r="G206">
      <f>1668.7+34.1</f>
    </oc>
    <nc r="G206">
      <f>1668.7+34.1+206.8</f>
    </nc>
  </rcc>
  <rcc rId="10593" sId="1">
    <nc r="H206" t="inlineStr">
      <is>
        <t>206,8 МБ</t>
      </is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5">
    <dxf>
      <fill>
        <patternFill>
          <bgColor theme="0"/>
        </patternFill>
      </fill>
    </dxf>
  </rfmt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94" sId="1">
    <oc r="A62" t="inlineStr">
      <is>
        <t>Муниципальная Программа «Развитие муниципальной службы в Селенгинском районе на 2020 - 2024 годы»</t>
      </is>
    </oc>
    <nc r="A62" t="inlineStr">
      <is>
        <t>Муниципальная Программа «Развитие муниципальной службы в Селенгинском районе на 2020 - 2025 годы»</t>
      </is>
    </nc>
  </rcc>
  <rcc rId="10595" sId="1">
    <oc r="A78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78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10596" sId="1">
    <oc r="A82" t="inlineStr">
      <is>
        <t>Муниципальная программа «Развитие малого и среднего предпринимательства в Селенгинском районе на 2020-2024 годы</t>
      </is>
    </oc>
    <nc r="A82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10597" sId="1">
    <oc r="A87" t="inlineStr">
      <is>
        <t>Муниципальная программа «Организация общественных работ на территории Селенгинского района на 2020-2024 годы</t>
      </is>
    </oc>
    <nc r="A87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10598" sId="1">
    <oc r="A91" t="inlineStr">
      <is>
        <t>Муниципальная программа «Поддержка сельских и городских инициатив в Селенгинском районе на 2020-2024 годы»</t>
      </is>
    </oc>
    <nc r="A91" t="inlineStr">
      <is>
        <t>Муниципальная программа «Поддержка сельских и городских инициатив в Селенгинском районе на 2020-2025 годы»</t>
      </is>
    </nc>
  </rcc>
  <rcc rId="10599" sId="1">
    <oc r="A138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138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10600" sId="1">
    <oc r="A15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5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fmt sheetId="1" sqref="A156">
    <dxf>
      <fill>
        <patternFill>
          <bgColor theme="0"/>
        </patternFill>
      </fill>
    </dxf>
  </rfmt>
  <rcc rId="10601" sId="1" numFmtId="4">
    <nc r="G158">
      <v>0</v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02" sId="1">
    <oc r="A164" t="inlineStr">
      <is>
        <t>Муниципальная программа "Профилактика преступлений и иных правонарушений в Селенгинском районе"</t>
      </is>
    </oc>
    <nc r="A164" t="inlineStr">
      <is>
        <t>Муниципальная программа "Профилактика преступлений и иных правонарушений в Селенгинском районе на 2023-2025 годы"</t>
      </is>
    </nc>
  </rcc>
  <rrc rId="10603" sId="1" ref="A173:XFD173" action="insertRow"/>
  <rcc rId="10604" sId="1">
    <oc r="A18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</is>
    </oc>
    <nc r="A18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</rcc>
  <rfmt sheetId="1" sqref="A176">
    <dxf>
      <fill>
        <patternFill>
          <bgColor theme="0"/>
        </patternFill>
      </fill>
    </dxf>
  </rfmt>
  <rcv guid="{73FC67B9-3A5E-4402-A781-D3BF0209130F}" action="delete"/>
  <rdn rId="0" localSheetId="1" customView="1" name="Z_73FC67B9_3A5E_4402_A781_D3BF0209130F_.wvu.PrintArea" hidden="1" oldHidden="1">
    <formula>Ведом.структура!$A$1:$G$639</formula>
    <oldFormula>Ведом.структура!$A$1:$G$639</oldFormula>
  </rdn>
  <rdn rId="0" localSheetId="1" customView="1" name="Z_73FC67B9_3A5E_4402_A781_D3BF0209130F_.wvu.FilterData" hidden="1" oldHidden="1">
    <formula>Ведом.структура!$A$17:$I$637</formula>
    <oldFormula>Ведом.структура!$A$17:$I$637</oldFormula>
  </rdn>
  <rcv guid="{73FC67B9-3A5E-4402-A781-D3BF0209130F}" action="add"/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07" sId="1" numFmtId="4">
    <nc r="G178">
      <v>0</v>
    </nc>
  </rcc>
  <rfmt sheetId="1" sqref="A173" start="0" length="0">
    <dxf>
      <fill>
        <patternFill>
          <bgColor theme="0"/>
        </patternFill>
      </fill>
    </dxf>
  </rfmt>
  <rcc rId="10608" sId="1" odxf="1" dxf="1">
    <nc r="B173" t="inlineStr">
      <is>
        <t>968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C173" start="0" length="0">
    <dxf>
      <fill>
        <patternFill>
          <bgColor theme="0"/>
        </patternFill>
      </fill>
    </dxf>
  </rfmt>
  <rfmt sheetId="1" sqref="D173" start="0" length="0">
    <dxf>
      <fill>
        <patternFill>
          <bgColor theme="0"/>
        </patternFill>
      </fill>
    </dxf>
  </rfmt>
  <rcc rId="10609" sId="1" odxf="1" dxf="1">
    <nc r="E173" t="inlineStr">
      <is>
        <t>06000 00000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173" start="0" length="0">
    <dxf>
      <fill>
        <patternFill>
          <bgColor theme="0"/>
        </patternFill>
      </fill>
    </dxf>
  </rfmt>
  <rcc rId="10610" sId="1" odxf="1" dxf="1">
    <nc r="G173">
      <f>G174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0611" sId="1">
    <nc r="C173" t="inlineStr">
      <is>
        <t>05</t>
      </is>
    </nc>
  </rcc>
  <rcc rId="10612" sId="1">
    <nc r="D173" t="inlineStr">
      <is>
        <t>02</t>
      </is>
    </nc>
  </rcc>
  <rcc rId="10613" sId="1">
    <oc r="G172">
      <f>G179+G174</f>
    </oc>
    <nc r="G172">
      <f>G173+G179</f>
    </nc>
  </rcc>
  <rcc rId="10614" sId="1">
    <nc r="A173" t="inlineStr">
      <is>
        <t>МП «Комплексное развитие сельских территорий в Селенгинском районе на 2023-2025 годы»</t>
      </is>
    </nc>
  </rcc>
  <rcc rId="10615" sId="1">
    <oc r="A204" t="inlineStr">
      <is>
        <t>МП «Комплексное развитие сельских территорий в Селенгинском районе на 2020-2024 годы»</t>
      </is>
    </oc>
    <nc r="A204" t="inlineStr">
      <is>
        <t>МП «Комплексное развитие сельских территорий в Селенгинском районе на 2023-2025 годы»</t>
      </is>
    </nc>
  </rcc>
  <rcc rId="10616" sId="1">
    <oc r="A228" t="inlineStr">
      <is>
        <t>МП «Развитие образования в Селенгинском районе на 2020-2024 годы"</t>
      </is>
    </oc>
    <nc r="A228" t="inlineStr">
      <is>
        <t>МП «Развитие образования в Селенгинском районе на 2020-2025 годы"</t>
      </is>
    </nc>
  </rcc>
  <rcc rId="10617" sId="1">
    <oc r="A239" t="inlineStr">
      <is>
        <t>МП «Развитие образования в Селенгинском районе на 2020-2024 годы"</t>
      </is>
    </oc>
    <nc r="A239" t="inlineStr">
      <is>
        <t>МП «Развитие образования в Селенгинском районе на 2020-2025 годы"</t>
      </is>
    </nc>
  </rcc>
  <rfmt sheetId="1" sqref="A263:G263" start="0" length="2147483647">
    <dxf>
      <font>
        <i val="0"/>
      </font>
    </dxf>
  </rfmt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18" sId="1">
    <oc r="A268" t="inlineStr">
      <is>
        <t>МП «Развитие образования в Селенгинском районе на 2020-2024 годы"</t>
      </is>
    </oc>
    <nc r="A268" t="inlineStr">
      <is>
        <t>МП «Развитие образования в Селенгинском районе на 2020-2025 годы"</t>
      </is>
    </nc>
  </rcc>
  <rcc rId="10619" sId="1">
    <oc r="A278" t="inlineStr">
      <is>
        <t>МП «Развитие образования в Селенгинском районе на 2020-2024 годы"</t>
      </is>
    </oc>
    <nc r="A278" t="inlineStr">
      <is>
        <t>МП «Развитие образования в Селенгинском районе на 2020-2025 годы"</t>
      </is>
    </nc>
  </rcc>
  <rcc rId="10620" sId="1">
    <oc r="A284" t="inlineStr">
      <is>
        <t>МП «Развитие образования в Селенгинском районе на 2020-2024 годы"</t>
      </is>
    </oc>
    <nc r="A284" t="inlineStr">
      <is>
        <t>МП «Развитие образования в Селенгинском районе на 2020-2025 годы"</t>
      </is>
    </nc>
  </rcc>
  <rcc rId="10621" sId="1">
    <oc r="A295" t="inlineStr">
      <is>
        <t>МП «Развитие образования в Селенгинском районе на 2020-2024 годы"</t>
      </is>
    </oc>
    <nc r="A295" t="inlineStr">
      <is>
        <t>МП «Развитие образования в Селенгинском районе на 2020-2025 годы"</t>
      </is>
    </nc>
  </rcc>
  <rcc rId="10622" sId="1">
    <oc r="A333" t="inlineStr">
      <is>
        <t>Муниципальная Программа «Управление муниципальными финансами и муниципальным долгом на 2020-2024 годы</t>
      </is>
    </oc>
    <nc r="A333" t="inlineStr">
      <is>
        <t>Муниципальная Программа «Управление муниципальными финансами и муниципальным долгом на 2020-2025 годы</t>
      </is>
    </nc>
  </rcc>
  <rcc rId="10623" sId="1">
    <oc r="A348" t="inlineStr">
      <is>
        <t>Муниципальная Программа «Управление муниципальными финансами и муниципальным долгом на 2020-2024 годы</t>
      </is>
    </oc>
    <nc r="A348" t="inlineStr">
      <is>
        <t>Муниципальная Программа «Управление муниципальными финансами и муниципальным долгом на 2020-2025 годы</t>
      </is>
    </nc>
  </rcc>
  <rcc rId="10624" sId="1">
    <oc r="A355" t="inlineStr">
      <is>
        <t>Муниципальная Программа «Управление муниципальными финансами и муниципальным долгом на 2020-2024 годы</t>
      </is>
    </oc>
    <nc r="A355" t="inlineStr">
      <is>
        <t>Муниципальная Программа «Управление муниципальными финансами и муниципальным долгом на 2020-2025 годы</t>
      </is>
    </nc>
  </rcc>
  <rcc rId="10625" sId="1">
    <oc r="A363" t="inlineStr">
      <is>
        <t>Муниципальная Программа «Управление муниципальными финансами и муниципальным долгом на 2020-2024 годы</t>
      </is>
    </oc>
    <nc r="A363" t="inlineStr">
      <is>
        <t>Муниципальная Программа «Управление муниципальными финансами и муниципальным долгом на 2020-2025 годы</t>
      </is>
    </nc>
  </rcc>
  <rcc rId="10626" sId="1">
    <oc r="A37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7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10627" sId="1">
    <oc r="A39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9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fmt sheetId="1" sqref="A393:G393" start="0" length="2147483647">
    <dxf>
      <font>
        <b/>
      </font>
    </dxf>
  </rfmt>
  <rfmt sheetId="1" sqref="A398">
    <dxf>
      <fill>
        <patternFill patternType="solid">
          <bgColor rgb="FFFFC000"/>
        </patternFill>
      </fill>
    </dxf>
  </rfmt>
  <rcc rId="10628" sId="1">
    <oc r="A40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40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10629" sId="1">
    <oc r="G419">
      <f>282325.3+5732.9</f>
    </oc>
    <nc r="G419">
      <f>282325.3+5732.9+0.98</f>
    </nc>
  </rcc>
  <rcc rId="10630" sId="1">
    <nc r="H419" t="inlineStr">
      <is>
        <t>0,98 МБ</t>
      </is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31" sId="1">
    <oc r="E418" t="inlineStr">
      <is>
        <t>999F5 52430</t>
      </is>
    </oc>
    <nc r="E418" t="inlineStr">
      <is>
        <t>170F5 52430</t>
      </is>
    </nc>
  </rcc>
  <rcc rId="10632" sId="1">
    <oc r="E419" t="inlineStr">
      <is>
        <t>999F5 52430</t>
      </is>
    </oc>
    <nc r="E419" t="inlineStr">
      <is>
        <t>170F5 52430</t>
      </is>
    </nc>
  </rcc>
  <rcc rId="10633" sId="1">
    <oc r="E417" t="inlineStr">
      <is>
        <t>99900 00000</t>
      </is>
    </oc>
    <nc r="E417" t="inlineStr">
      <is>
        <t>17000 00000</t>
      </is>
    </nc>
  </rcc>
  <rrc rId="10634" sId="1" ref="A418:XFD418" action="insertRow"/>
  <rfmt sheetId="1" sqref="A418" start="0" length="0">
    <dxf>
      <font>
        <b val="0"/>
        <i/>
        <name val="Times New Roman"/>
        <family val="1"/>
      </font>
    </dxf>
  </rfmt>
  <rcc rId="10635" sId="1" odxf="1" dxf="1">
    <nc r="B418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636" sId="1" odxf="1" dxf="1">
    <nc r="C418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637" sId="1" odxf="1" dxf="1">
    <nc r="D418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18" start="0" length="0">
    <dxf>
      <font>
        <b val="0"/>
        <i/>
        <name val="Times New Roman"/>
        <family val="1"/>
      </font>
    </dxf>
  </rfmt>
  <rfmt sheetId="1" sqref="F418" start="0" length="0">
    <dxf>
      <font>
        <b val="0"/>
        <i/>
        <name val="Times New Roman"/>
        <family val="1"/>
      </font>
    </dxf>
  </rfmt>
  <rcc rId="10638" sId="1" odxf="1" dxf="1">
    <nc r="G418">
      <f>G419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92D050"/>
        </patternFill>
      </fill>
    </ndxf>
  </rcc>
  <rcc rId="10639" sId="1">
    <nc r="E418" t="inlineStr">
      <is>
        <t>170F5 00000</t>
      </is>
    </nc>
  </rcc>
  <rcc rId="10640" sId="1">
    <oc r="G417">
      <f>G702+G419</f>
    </oc>
    <nc r="G417">
      <f>G418</f>
    </nc>
  </rcc>
  <rfmt sheetId="1" sqref="G418">
    <dxf>
      <fill>
        <patternFill>
          <bgColor theme="0"/>
        </patternFill>
      </fill>
    </dxf>
  </rfmt>
  <rcc rId="10641" sId="1" xfDxf="1" dxf="1">
    <oc r="A417" t="inlineStr">
      <is>
        <t>Непрограммные расходы</t>
      </is>
    </oc>
    <nc r="A417" t="inlineStr">
      <is>
        <t>Муниципальная программа "Чистая вода на 2020-2025 годы"</t>
      </is>
    </nc>
    <ndxf>
      <font>
        <b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42" sId="1" xfDxf="1" dxf="1">
    <nc r="A418" t="inlineStr">
      <is>
        <t>Основное мероприятие "Улучшение качества питьевой воды"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Ведом.структура!$A$1:$G$640</formula>
    <oldFormula>Ведом.структура!$A$1:$G$640</oldFormula>
  </rdn>
  <rdn rId="0" localSheetId="1" customView="1" name="Z_73FC67B9_3A5E_4402_A781_D3BF0209130F_.wvu.FilterData" hidden="1" oldHidden="1">
    <formula>Ведом.структура!$A$17:$I$638</formula>
    <oldFormula>Ведом.структура!$A$17:$I$638</oldFormula>
  </rdn>
  <rcv guid="{73FC67B9-3A5E-4402-A781-D3BF0209130F}" action="add"/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45" sId="1">
    <oc r="A423" t="inlineStr">
      <is>
        <t>МП «Комплексное развитие сельских территорий в Селенгинском районе на 2020-2024 годы»</t>
      </is>
    </oc>
    <nc r="A423" t="inlineStr">
      <is>
        <t>МП «Комплексное развитие сельских территорий в Селенгинском районе на 2023-2025 годы»</t>
      </is>
    </nc>
  </rcc>
  <rcc rId="10646" sId="1">
    <oc r="A431" t="inlineStr">
      <is>
        <t>Муниципальная Программа «Развитие культуры в Селенгинском районе на 2020 – 2024 годы»</t>
      </is>
    </oc>
    <nc r="A431" t="inlineStr">
      <is>
        <t>Муниципальная Программа «Развитие культуры в Селенгинском районе на 2020 – 2025 годы»</t>
      </is>
    </nc>
  </rcc>
  <rcc rId="10647" sId="1">
    <oc r="A443" t="inlineStr">
      <is>
        <t>Муниципальная программа «Развитие образования в Селенгинском районе на 2020 – 2024 годы»</t>
      </is>
    </oc>
    <nc r="A443" t="inlineStr">
      <is>
        <t>Муниципальная программа «Развитие образования в Селенгинском районе на 2020 – 2025 годы»</t>
      </is>
    </nc>
  </rcc>
  <rcc rId="10648" sId="1">
    <oc r="A450" t="inlineStr">
      <is>
        <t>Муниципальная Программа «Развитие культуры в Селенгинском районе на 2020 – 2024 годы»</t>
      </is>
    </oc>
    <nc r="A450" t="inlineStr">
      <is>
        <t>Муниципальная Программа «Развитие культуры в Селенгинском районе на 2020 – 2025 годы»</t>
      </is>
    </nc>
  </rcc>
  <rcc rId="10649" sId="1">
    <oc r="A498" t="inlineStr">
      <is>
        <t>Муниципальная Программа «Развитие муниципальной службы в Селенгинском районе на 2020 - 2024 годы»</t>
      </is>
    </oc>
    <nc r="A498" t="inlineStr">
      <is>
        <t>Муниципальная Программа «Развитие муниципальной службы в Селенгинском районе на 2020 - 2025 годы»</t>
      </is>
    </nc>
  </rcc>
  <rcc rId="10650" sId="1">
    <oc r="A502" t="inlineStr">
      <is>
        <t>Муниципальная Программа «Развитие культуры в Селенгинском районе на 2020 – 2024 годы»</t>
      </is>
    </oc>
    <nc r="A502" t="inlineStr">
      <is>
        <t>Муниципальная Программа «Развитие культуры в Селенгинском районе на 2020 – 2025 годы»</t>
      </is>
    </nc>
  </rcc>
  <rcc rId="10651" sId="1">
    <oc r="A520" t="inlineStr">
      <is>
        <t>Муниципальная программа «Старшее поколение на 2020-2024 годы</t>
      </is>
    </oc>
    <nc r="A520" t="inlineStr">
      <is>
        <t>Муниципальная программа «Старшее поколение на 2020-2025 годы</t>
      </is>
    </nc>
  </rcc>
  <rcc rId="10652" sId="1">
    <oc r="A53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3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3" sId="1">
    <oc r="A550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50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4" sId="1">
    <oc r="A557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57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5" sId="1">
    <oc r="A57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7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6" sId="1">
    <oc r="A59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9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7" sId="1">
    <oc r="A612" t="inlineStr">
      <is>
        <t>Муниципальная программа «Комплексное развитие сельских территорий в Селенгинском районе на 2020-2024 годы»</t>
      </is>
    </oc>
    <nc r="A612" t="inlineStr">
      <is>
        <t>Муниципальная программа «Комплексное развитие сельских территорий в Селенгинском районе на 2023-2025 годы»</t>
      </is>
    </nc>
  </rcc>
  <rfmt sheetId="1" sqref="A634:G634" start="0" length="2147483647">
    <dxf>
      <font>
        <i val="0"/>
      </font>
    </dxf>
  </rfmt>
  <rrc rId="10658" sId="1" ref="A634:XFD634" action="insertRow"/>
  <rcc rId="10659" sId="1" odxf="1" dxf="1">
    <nc r="A634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0660" sId="1" odxf="1" dxf="1">
    <nc r="B634" t="inlineStr">
      <is>
        <t>976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0661" sId="1" odxf="1" dxf="1">
    <nc r="C63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0662" sId="1">
    <nc r="D634" t="inlineStr">
      <is>
        <t>12</t>
      </is>
    </nc>
  </rcc>
  <rcc rId="10663" sId="1">
    <nc r="G634">
      <f>G635</f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4" sId="1">
    <oc r="G610">
      <f>G611+G635</f>
    </oc>
    <nc r="G610">
      <f>G611+G634</f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5" sId="1">
    <oc r="A634" t="inlineStr">
      <is>
        <t>Сельское хозяйство и рыболовство</t>
      </is>
    </oc>
    <nc r="A634" t="inlineStr">
      <is>
        <t>Другие вопросы в области национальной экономики</t>
      </is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66" sId="1" ref="A396:XFD396" action="deleteRow">
    <undo index="0" exp="ref" v="1" dr="G396" r="G395" sId="1"/>
    <rfmt sheetId="1" xfDxf="1" sqref="A396:XFD39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96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6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6" t="inlineStr">
        <is>
          <t>04304 82200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6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667" sId="1">
    <oc r="G395">
      <f>#REF!+G396</f>
    </oc>
    <nc r="G395">
      <f>G396</f>
    </nc>
  </rcc>
  <rcc rId="10668" sId="1" numFmtId="4">
    <nc r="G396">
      <v>16733.400000000001</v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9" sId="1" numFmtId="4">
    <oc r="G155">
      <v>16733.400000000001</v>
    </oc>
    <nc r="G155">
      <v>0</v>
    </nc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70" sId="1" numFmtId="4">
    <nc r="G98">
      <v>390.62</v>
    </nc>
  </rcc>
  <rcc rId="10671" sId="1" numFmtId="4">
    <nc r="G196">
      <v>240</v>
    </nc>
  </rcc>
  <rcc rId="10672" sId="1" numFmtId="4">
    <oc r="G193">
      <v>16327.6</v>
    </oc>
    <nc r="G193">
      <f>16327.6-240-390.62</f>
    </nc>
  </rc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73" sId="1" numFmtId="4">
    <nc r="G106">
      <v>0</v>
    </nc>
  </rcc>
  <rcc rId="10674" sId="1" numFmtId="4">
    <nc r="G107">
      <v>0</v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75" sId="1" ref="A106:XFD106" action="deleteRow">
    <rfmt sheetId="1" xfDxf="1" sqref="A106:XFD106" start="0" length="0">
      <dxf>
        <font>
          <name val="Times New Roman CYR"/>
          <family val="1"/>
        </font>
        <alignment wrapText="1"/>
      </dxf>
    </rfmt>
    <rcc rId="0" sId="1" dxf="1">
      <nc r="A10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6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676" sId="1" ref="A106:XFD106" action="deleteRow">
    <undo index="65535" exp="area" dr="G104:G106" r="G103" sId="1"/>
    <rfmt sheetId="1" xfDxf="1" sqref="A106:XFD106" start="0" length="0">
      <dxf>
        <font>
          <name val="Times New Roman CYR"/>
          <family val="1"/>
        </font>
        <alignment wrapText="1"/>
      </dxf>
    </rfmt>
    <rcc rId="0" sId="1" dxf="1">
      <nc r="A10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6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77" sId="1" numFmtId="4">
    <oc r="G109">
      <v>151.4</v>
    </oc>
    <nc r="G109">
      <v>151.30000000000001</v>
    </nc>
  </rcc>
  <rcc rId="10678" sId="1" numFmtId="4">
    <oc r="G110">
      <v>61.896999999999998</v>
    </oc>
    <nc r="G110">
      <v>40.6</v>
    </nc>
  </rcc>
  <rcc rId="10679" sId="1" numFmtId="4">
    <oc r="G111">
      <v>71.503</v>
    </oc>
    <nc r="G111">
      <v>92.9</v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0" sId="1" numFmtId="4">
    <oc r="G113">
      <v>358.95</v>
    </oc>
    <nc r="G113">
      <v>358.9</v>
    </nc>
  </rcc>
  <rcc rId="10681" sId="1" numFmtId="4">
    <oc r="G114">
      <v>108.34</v>
    </oc>
    <nc r="G114">
      <v>108.39</v>
    </nc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2" sId="1" numFmtId="4">
    <oc r="G209">
      <v>1174.8699999999999</v>
    </oc>
    <nc r="G209">
      <v>1188.94</v>
    </nc>
  </rcc>
  <rcc rId="10683" sId="1" numFmtId="4">
    <oc r="G210">
      <v>374.31</v>
    </oc>
    <nc r="G210">
      <v>359.06</v>
    </nc>
  </rcc>
  <rcc rId="10684" sId="1" numFmtId="4">
    <oc r="G211">
      <v>53.999000000000002</v>
    </oc>
    <nc r="G211">
      <v>26</v>
    </nc>
  </rcc>
  <rcc rId="10685" sId="1" numFmtId="4">
    <oc r="G212">
      <v>14.821</v>
    </oc>
    <nc r="G212">
      <v>44</v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6" sId="1" numFmtId="4">
    <oc r="G216">
      <v>132.38939999999999</v>
    </oc>
    <nc r="G216">
      <v>140</v>
    </nc>
  </rcc>
  <rcc rId="10687" sId="1" numFmtId="4">
    <oc r="G217">
      <v>248.7706</v>
    </oc>
    <nc r="G217">
      <v>241.16</v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8" sId="1" numFmtId="4">
    <nc r="G350">
      <v>0</v>
    </nc>
  </rcc>
  <rcc rId="10689" sId="1" numFmtId="4">
    <nc r="G357">
      <v>23391.200000000001</v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73" sId="1" numFmtId="4">
    <oc r="G19">
      <v>64.5</v>
    </oc>
    <nc r="G19"/>
  </rcc>
  <rcc rId="10874" sId="1" numFmtId="4">
    <oc r="G20">
      <v>19.5</v>
    </oc>
    <nc r="G20"/>
  </rcc>
  <rcc rId="10875" sId="1" numFmtId="4">
    <oc r="G23">
      <v>850.2</v>
    </oc>
    <nc r="G23"/>
  </rcc>
  <rcc rId="10876" sId="1" numFmtId="4">
    <oc r="G24">
      <v>50</v>
    </oc>
    <nc r="G24"/>
  </rcc>
  <rcc rId="10877" sId="1" numFmtId="4">
    <oc r="G25">
      <v>256.7</v>
    </oc>
    <nc r="G25"/>
  </rcc>
  <rcc rId="10878" sId="1" numFmtId="4">
    <oc r="G26">
      <v>33.799999999999997</v>
    </oc>
    <nc r="G26"/>
  </rcc>
  <rcc rId="10879" sId="1" numFmtId="4">
    <oc r="G27">
      <v>100</v>
    </oc>
    <nc r="G27"/>
  </rcc>
  <rcc rId="10880" sId="1" numFmtId="4">
    <oc r="G29">
      <v>1612.9</v>
    </oc>
    <nc r="G29"/>
  </rcc>
  <rcc rId="10881" sId="1" numFmtId="4">
    <oc r="G30">
      <v>150</v>
    </oc>
    <nc r="G30"/>
  </rcc>
  <rcc rId="10882" sId="1" numFmtId="4">
    <oc r="G31">
      <v>496.5</v>
    </oc>
    <nc r="G31"/>
  </rcc>
  <rcc rId="10883" sId="1" numFmtId="4">
    <oc r="G38">
      <v>1641.1</v>
    </oc>
    <nc r="G38"/>
  </rcc>
  <rcc rId="10884" sId="1" numFmtId="4">
    <oc r="G39">
      <v>495.6</v>
    </oc>
    <nc r="G39"/>
  </rcc>
  <rcc rId="10885" sId="1" numFmtId="4">
    <oc r="G44">
      <v>8690.7000000000007</v>
    </oc>
    <nc r="G44"/>
  </rcc>
  <rcc rId="10886" sId="1" numFmtId="4">
    <oc r="G45">
      <v>2624.6</v>
    </oc>
    <nc r="G45"/>
  </rcc>
  <rcc rId="10887" sId="1" numFmtId="4">
    <oc r="G46">
      <v>8.8000000000000007</v>
    </oc>
    <nc r="G46"/>
  </rcc>
  <rcc rId="10888" sId="1" numFmtId="4">
    <oc r="G47">
      <v>90</v>
    </oc>
    <nc r="G47"/>
  </rcc>
  <rcc rId="10889" sId="1" numFmtId="4">
    <oc r="G48">
      <v>125</v>
    </oc>
    <nc r="G48"/>
  </rcc>
  <rcc rId="10890" sId="1" numFmtId="4">
    <oc r="G52">
      <v>11.7</v>
    </oc>
    <nc r="G52">
      <v>48.7</v>
    </nc>
  </rcc>
  <rcc rId="10891" sId="1">
    <nc r="H52">
      <v>48.7</v>
    </nc>
  </rcc>
  <rcc rId="10892" sId="1" numFmtId="4">
    <oc r="G56">
      <v>500</v>
    </oc>
    <nc r="G56"/>
  </rcc>
  <rcc rId="10893" sId="1" numFmtId="4">
    <oc r="G61">
      <v>100</v>
    </oc>
    <nc r="G61"/>
  </rcc>
  <rcc rId="10894" sId="1">
    <nc r="H164">
      <v>4.5</v>
    </nc>
  </rcc>
  <rcc rId="10895" sId="1" numFmtId="4">
    <oc r="G164">
      <v>3.8</v>
    </oc>
    <nc r="G164">
      <v>4.5</v>
    </nc>
  </rcc>
  <rfmt sheetId="1" sqref="G51">
    <dxf>
      <fill>
        <patternFill patternType="solid">
          <bgColor rgb="FF92D050"/>
        </patternFill>
      </fill>
    </dxf>
  </rfmt>
  <rfmt sheetId="1" sqref="G52">
    <dxf>
      <fill>
        <patternFill>
          <bgColor theme="0"/>
        </patternFill>
      </fill>
    </dxf>
  </rfmt>
  <rdn rId="0" localSheetId="1" customView="1" name="Z_F5AA4F86_B486_4943_8417_E7BB5F004EDE_.wvu.PrintArea" hidden="1" oldHidden="1">
    <formula>Ведом.структура!$A$1:$G$634</formula>
  </rdn>
  <rdn rId="0" localSheetId="1" customView="1" name="Z_F5AA4F86_B486_4943_8417_E7BB5F004EDE_.wvu.FilterData" hidden="1" oldHidden="1">
    <formula>Ведом.структура!$A$13:$I$634</formula>
  </rdn>
  <rcv guid="{F5AA4F86-B486-4943-8417-E7BB5F004EDE}" action="add"/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98" sId="1">
    <oc r="G179">
      <f>493+493</f>
    </oc>
    <nc r="G179">
      <f>511.5</f>
    </nc>
  </rcc>
  <rcc rId="10899" sId="1">
    <oc r="H179" t="inlineStr">
      <is>
        <t>493 МБ</t>
      </is>
    </oc>
    <nc r="H179">
      <v>511.5</v>
    </nc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900" sId="1">
    <nc r="H300">
      <v>83.5</v>
    </nc>
  </rcc>
  <rcc rId="10901" sId="1">
    <oc r="H278" t="inlineStr">
      <is>
        <t>8,1 МБ</t>
      </is>
    </oc>
    <nc r="H278"/>
  </rcc>
  <rcc rId="10902" sId="1">
    <oc r="H248" t="inlineStr">
      <is>
        <t>10508 МБ</t>
      </is>
    </oc>
    <nc r="H248"/>
  </rcc>
  <rcc rId="10903" sId="1">
    <oc r="H250" t="inlineStr">
      <is>
        <t>28,2 МБ</t>
      </is>
    </oc>
    <nc r="H250"/>
  </rcc>
  <rcc rId="10904" sId="1">
    <oc r="H252" t="inlineStr">
      <is>
        <t>287,2 МБ</t>
      </is>
    </oc>
    <nc r="H252"/>
  </rcc>
  <rrc rId="10905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cc rId="0" sId="1" dxf="1">
      <nc r="H40">
        <f>G34+G40</f>
      </nc>
      <ndxf>
        <numFmt numFmtId="165" formatCode="0.00000"/>
      </ndxf>
    </rcc>
    <rfmt sheetId="1" sqref="H42" start="0" length="0">
      <dxf>
        <font>
          <b/>
          <name val="Times New Roman CYR"/>
          <family val="1"/>
        </font>
      </dxf>
    </rfmt>
    <rcc rId="0" sId="1">
      <nc r="H52">
        <v>48.7</v>
      </nc>
    </rcc>
    <rfmt sheetId="1" sqref="H55" start="0" length="0">
      <dxf>
        <font>
          <i/>
          <name val="Times New Roman CYR"/>
          <family val="1"/>
        </font>
      </dxf>
    </rfmt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i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cc rId="0" sId="1">
      <nc r="H64" t="inlineStr">
        <is>
          <t>208 МБ</t>
        </is>
      </nc>
    </rcc>
    <rfmt sheetId="1" sqref="H136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fmt sheetId="1" sqref="H143" start="0" length="0">
      <dxf>
        <font>
          <i/>
          <name val="Times New Roman CYR"/>
          <family val="1"/>
        </font>
      </dxf>
    </rfmt>
    <rfmt sheetId="1" sqref="H144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</dxf>
    </rfmt>
    <rfmt sheetId="1" sqref="H145" start="0" length="0">
      <dxf>
        <font>
          <b/>
          <name val="Times New Roman CYR"/>
          <family val="1"/>
        </font>
      </dxf>
    </rfmt>
    <rfmt sheetId="1" sqref="H146" start="0" length="0">
      <dxf>
        <font>
          <i/>
          <name val="Times New Roman CYR"/>
          <family val="1"/>
        </font>
      </dxf>
    </rfmt>
    <rfmt sheetId="1" sqref="H147" start="0" length="0">
      <dxf>
        <font>
          <i/>
          <name val="Times New Roman CYR"/>
          <family val="1"/>
        </font>
      </dxf>
    </rfmt>
    <rfmt sheetId="1" sqref="H148" start="0" length="0">
      <dxf>
        <font>
          <i/>
          <name val="Times New Roman CYR"/>
          <family val="1"/>
        </font>
      </dxf>
    </rfmt>
    <rcc rId="0" sId="1">
      <nc r="H149">
        <v>16733.400000000001</v>
      </nc>
    </rcc>
    <rfmt sheetId="1" sqref="H150" start="0" length="0">
      <dxf>
        <font>
          <i/>
          <name val="Times New Roman CYR"/>
          <family val="1"/>
        </font>
      </dxf>
    </rfmt>
    <rfmt sheetId="1" sqref="H151" start="0" length="0">
      <dxf>
        <font>
          <i/>
          <name val="Times New Roman CYR"/>
          <family val="1"/>
        </font>
      </dxf>
    </rfmt>
    <rfmt sheetId="1" sqref="H152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62" start="0" length="0">
      <dxf>
        <font>
          <i/>
          <name val="Times New Roman CYR"/>
          <family val="1"/>
        </font>
      </dxf>
    </rfmt>
    <rcc rId="0" sId="1">
      <nc r="H164">
        <v>4.5</v>
      </nc>
    </rcc>
    <rfmt sheetId="1" sqref="H165" start="0" length="0">
      <dxf>
        <font>
          <i/>
          <name val="Times New Roman CYR"/>
          <family val="1"/>
        </font>
      </dxf>
    </rfmt>
    <rfmt sheetId="1" sqref="H168" start="0" length="0">
      <dxf>
        <fill>
          <patternFill patternType="solid">
            <bgColor theme="0"/>
          </patternFill>
        </fill>
      </dxf>
    </rfmt>
    <rfmt sheetId="1" sqref="H169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1" start="0" length="0">
      <dxf>
        <fill>
          <patternFill patternType="solid">
            <bgColor theme="0"/>
          </patternFill>
        </fill>
      </dxf>
    </rfmt>
    <rfmt sheetId="1" sqref="H172" start="0" length="0">
      <dxf>
        <fill>
          <patternFill patternType="solid">
            <bgColor theme="0"/>
          </patternFill>
        </fill>
      </dxf>
    </rfmt>
    <rfmt sheetId="1" sqref="H173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6" start="0" length="0">
      <dxf>
        <font>
          <i/>
          <name val="Times New Roman CYR"/>
          <family val="1"/>
        </font>
      </dxf>
    </rfmt>
    <rfmt sheetId="1" sqref="H177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cc rId="0" sId="1" dxf="1">
      <nc r="H179">
        <v>511.5</v>
      </nc>
      <ndxf>
        <font>
          <i/>
          <name val="Times New Roman CYR"/>
          <family val="1"/>
        </font>
      </ndxf>
    </rcc>
    <rcc rId="0" sId="1">
      <nc r="H184" t="inlineStr">
        <is>
          <t>16,9 МБ</t>
        </is>
      </nc>
    </rcc>
    <rfmt sheetId="1" sqref="H186" start="0" length="0">
      <dxf>
        <font>
          <b/>
          <name val="Times New Roman CYR"/>
          <family val="1"/>
        </font>
      </dxf>
    </rfmt>
    <rcc rId="0" sId="1">
      <nc r="H189">
        <v>16327.6</v>
      </nc>
    </rcc>
    <rfmt sheetId="1" sqref="H200" start="0" length="0">
      <dxf>
        <fill>
          <patternFill patternType="solid">
            <bgColor theme="0"/>
          </patternFill>
        </fill>
      </dxf>
    </rfmt>
    <rfmt sheetId="1" sqref="H201" start="0" length="0">
      <dxf>
        <fill>
          <patternFill patternType="solid">
            <bgColor theme="0"/>
          </patternFill>
        </fill>
      </dxf>
    </rfmt>
    <rfmt sheetId="1" sqref="H202" start="0" length="0">
      <dxf>
        <fill>
          <patternFill patternType="solid">
            <bgColor theme="0"/>
          </patternFill>
        </fill>
      </dxf>
    </rfmt>
    <rcc rId="0" sId="1" dxf="1">
      <nc r="H203" t="inlineStr">
        <is>
          <t>206,8 МБ</t>
        </is>
      </nc>
      <ndxf>
        <fill>
          <patternFill patternType="solid">
            <bgColor theme="0"/>
          </patternFill>
        </fill>
      </ndxf>
    </rcc>
    <rfmt sheetId="1" sqref="H225" start="0" length="0">
      <dxf>
        <font>
          <i/>
          <name val="Times New Roman CYR"/>
          <family val="1"/>
        </font>
      </dxf>
    </rfmt>
    <rcc rId="0" sId="1" dxf="1">
      <nc r="H232">
        <v>242.01474999999999</v>
      </nc>
      <ndxf>
        <fill>
          <patternFill patternType="solid">
            <bgColor rgb="FFFFC000"/>
          </patternFill>
        </fill>
      </ndxf>
    </rcc>
    <rfmt sheetId="1" sqref="H233" start="0" length="0">
      <dxf>
        <fill>
          <patternFill patternType="solid">
            <bgColor rgb="FFFFC000"/>
          </patternFill>
        </fill>
      </dxf>
    </rfmt>
    <rfmt sheetId="1" sqref="H240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b/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cc rId="0" sId="1" dxf="1">
      <nc r="H262" t="inlineStr">
        <is>
          <t>420 МБ</t>
        </is>
      </nc>
      <ndxf>
        <font>
          <i/>
          <name val="Times New Roman CYR"/>
          <family val="1"/>
        </font>
      </ndxf>
    </rcc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fmt sheetId="1" sqref="H299" start="0" length="0">
      <dxf>
        <font>
          <i/>
          <name val="Times New Roman CYR"/>
          <family val="1"/>
        </font>
      </dxf>
    </rfmt>
    <rcc rId="0" sId="1" dxf="1">
      <nc r="H300">
        <v>83.5</v>
      </nc>
      <ndxf>
        <font>
          <i/>
          <name val="Times New Roman CYR"/>
          <family val="1"/>
        </font>
      </ndxf>
    </rcc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cc rId="0" sId="1" dxf="1">
      <nc r="H304">
        <f>G304+G301</f>
      </nc>
      <ndxf>
        <numFmt numFmtId="165" formatCode="0.00000"/>
      </ndxf>
    </rcc>
    <rfmt sheetId="1" sqref="H35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7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</dxf>
    </rfmt>
    <rcc rId="0" sId="1">
      <nc r="H385" t="inlineStr">
        <is>
          <t>543,5 МБ</t>
        </is>
      </nc>
    </rcc>
    <rfmt sheetId="1" sqref="H388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89" start="0" length="0">
      <dxf>
        <fill>
          <patternFill patternType="solid">
            <bgColor theme="0"/>
          </patternFill>
        </fill>
      </dxf>
    </rfmt>
    <rfmt sheetId="1" sqref="H390" start="0" length="0">
      <dxf>
        <fill>
          <patternFill patternType="solid">
            <bgColor theme="0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2" start="0" length="0">
      <dxf>
        <fill>
          <patternFill patternType="solid">
            <bgColor theme="0"/>
          </patternFill>
        </fill>
      </dxf>
    </rfmt>
    <rfmt sheetId="1" sqref="H393" start="0" length="0">
      <dxf>
        <fill>
          <patternFill patternType="solid">
            <bgColor theme="0"/>
          </patternFill>
        </fill>
      </dxf>
    </rfmt>
    <rfmt sheetId="1" sqref="H394" start="0" length="0">
      <dxf>
        <fill>
          <patternFill patternType="solid">
            <bgColor theme="0"/>
          </patternFill>
        </fill>
      </dxf>
    </rfmt>
    <rfmt sheetId="1" sqref="H3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6" start="0" length="0">
      <dxf>
        <fill>
          <patternFill patternType="solid">
            <bgColor theme="0"/>
          </patternFill>
        </fill>
      </dxf>
    </rfmt>
    <rfmt sheetId="1" sqref="H401" start="0" length="0">
      <dxf>
        <font>
          <i/>
          <name val="Times New Roman CYR"/>
          <family val="1"/>
        </font>
      </dxf>
    </rfmt>
    <rcc rId="0" sId="1">
      <nc r="H402" t="inlineStr">
        <is>
          <t>30 МБ</t>
        </is>
      </nc>
    </rcc>
    <rfmt sheetId="1" sqref="H414" start="0" length="0">
      <dxf>
        <font>
          <b/>
          <name val="Times New Roman CYR"/>
          <family val="1"/>
        </font>
      </dxf>
    </rfmt>
    <rcc rId="0" sId="1">
      <nc r="H415" t="inlineStr">
        <is>
          <t>0,98 МБ</t>
        </is>
      </nc>
    </rcc>
    <rfmt sheetId="1" sqref="H416" start="0" length="0">
      <dxf>
        <fill>
          <patternFill patternType="solid">
            <bgColor rgb="FF66FFFF"/>
          </patternFill>
        </fill>
      </dxf>
    </rfmt>
    <rfmt sheetId="1" sqref="H417" start="0" length="0">
      <dxf>
        <fill>
          <patternFill patternType="solid">
            <bgColor rgb="FFCCFFFF"/>
          </patternFill>
        </fill>
      </dxf>
    </rfmt>
    <rfmt sheetId="1" sqref="H418" start="0" length="0">
      <dxf>
        <fill>
          <patternFill patternType="solid">
            <bgColor theme="0"/>
          </patternFill>
        </fill>
      </dxf>
    </rfmt>
    <rcc rId="0" sId="1">
      <nc r="H422" t="inlineStr">
        <is>
          <t>598,22796 МБ</t>
        </is>
      </nc>
    </rcc>
    <rfmt sheetId="1" sqref="H630" start="0" length="0">
      <dxf>
        <font>
          <b/>
          <i/>
          <name val="Times New Roman CYR"/>
          <family val="1"/>
        </font>
      </dxf>
    </rfmt>
    <rfmt sheetId="1" sqref="H631" start="0" length="0">
      <dxf>
        <font>
          <i/>
          <name val="Times New Roman CYR"/>
          <family val="1"/>
        </font>
      </dxf>
    </rfmt>
    <rfmt sheetId="1" sqref="H632" start="0" length="0">
      <dxf>
        <font>
          <i/>
          <name val="Times New Roman CYR"/>
          <family val="1"/>
        </font>
      </dxf>
    </rfmt>
    <rcc rId="0" sId="1">
      <nc r="H633" t="inlineStr">
        <is>
          <t>МБ400</t>
        </is>
      </nc>
    </rcc>
    <rcc rId="0" sId="1" dxf="1">
      <nc r="H640">
        <f>G640-2058.275</f>
      </nc>
      <ndxf>
        <numFmt numFmtId="165" formatCode="0.00000"/>
      </ndxf>
    </rcc>
    <rfmt sheetId="1" sqref="H642" start="0" length="0">
      <dxf>
        <numFmt numFmtId="167" formatCode="_-* #,##0.00000\ _₽_-;\-* #,##0.00000\ _₽_-;_-* &quot;-&quot;?????\ _₽_-;_-@_-"/>
      </dxf>
    </rfmt>
    <rcc rId="0" sId="1" dxf="1">
      <nc r="H643">
        <f>G634-H640</f>
      </nc>
      <ndxf>
        <numFmt numFmtId="167" formatCode="_-* #,##0.00000\ _₽_-;\-* #,##0.00000\ _₽_-;_-* &quot;-&quot;?????\ _₽_-;_-@_-"/>
      </ndxf>
    </rcc>
  </rrc>
  <rrc rId="10906" sId="1" ref="H1:H1048576" action="deleteCol">
    <undo index="65535" exp="area" ref3D="1" dr="$A$13:$H$634" dn="Z_8FCB7726_1732_4EDF_BB57_575B6379DE61_.wvu.FilterData" sId="1"/>
    <undo index="65535" exp="area" ref3D="1" dr="$A$13:$H$634" dn="Z_B67934D4_E797_41BD_A015_871403995F47_.wvu.FilterData" sId="1"/>
    <undo index="65535" exp="area" ref3D="1" dr="$A$13:$H$618" dn="Z_D81545E7_4D4B_446E_9A30_820F936821E7_.wvu.FilterData" sId="1"/>
    <undo index="65535" exp="area" ref3D="1" dr="$A$13:$H$634" dn="Z_A7ECC946_0B19_46FE_A729_7B688B04647E_.wvu.FilterData" sId="1"/>
    <undo index="65535" exp="area" ref3D="1" dr="$A$13:$H$618" dn="Z_7F4E773D_B5BB_4934_BF3B_08D52D3A50BB_.wvu.FilterData" sId="1"/>
    <undo index="65535" exp="area" ref3D="1" dr="$A$13:$H$618" dn="Z_FD07A2FB_313B_438C_95EB_ED52826B5199_.wvu.FilterData" sId="1"/>
    <undo index="65535" exp="area" ref3D="1" dr="$A$13:$H$634" dn="Z_EAF61B99_7E7E_48AF_BC35_4A98D8D2E356_.wvu.FilterData" sId="1"/>
    <undo index="65535" exp="area" ref3D="1" dr="$A$13:$H$634" dn="Z_E8C4D6E1_9869_4DF1_B028_E267A0B6BE3E_.wvu.FilterData" sId="1"/>
    <undo index="65535" exp="area" ref3D="1" dr="$A$13:$H$634" dn="Z_B99D8A13_30D0_470F_9487_CE7E15683295_.wvu.FilterData" sId="1"/>
    <undo index="65535" exp="area" ref3D="1" dr="$A$13:$H$618" dn="Z_1AB81782_9433_47FF_BE6C_6C5BEF63DEBF_.wvu.FilterData" sId="1"/>
    <undo index="65535" exp="area" ref3D="1" dr="$A$13:$H$634" dn="Z_2396CF95_9617_49BB_AEF9_3B71C5CED383_.wvu.FilterData" sId="1"/>
    <undo index="65535" exp="area" ref3D="1" dr="$A$13:$H$634" dn="_ФильтрБазыДанных" sId="1"/>
    <undo index="65535" exp="area" ref3D="1" dr="$A$13:$H$634" dn="Z_58E5C51F_5D48_4FA9_9CAD_7C3D59D9C1FE_.wvu.FilterData" sId="1"/>
    <undo index="65535" exp="area" ref3D="1" dr="$A$13:$H$634" dn="Z_73FC67B9_3A5E_4402_A781_D3BF0209130F_.wvu.FilterData" sId="1"/>
    <undo index="65535" exp="area" ref3D="1" dr="$A$13:$H$634" dn="Z_3CFF5A2C_E6EC_41A4_AC42_16A2684D7390_.wvu.FilterData" sId="1"/>
    <undo index="65535" exp="area" ref3D="1" dr="$A$13:$H$634" dn="Z_252CE41A_39A8_421C_9516_F9C0DA210526_.wvu.FilterData" sId="1"/>
    <undo index="65535" exp="area" ref3D="1" dr="$A$13:$H$618" dn="Z_65F34907_203C_46EC_9041_C6F0AF222452_.wvu.FilterData" sId="1"/>
    <undo index="65535" exp="area" ref3D="1" dr="$A$13:$H$634" dn="Z_201E1F44_A84E_4725_9214_522AF46FCC70_.wvu.FilterData" sId="1"/>
    <undo index="65535" exp="area" ref3D="1" dr="$A$13:$H$634" dn="Z_5DF003A2_8B9D_4F43_83FC_9E2EA938E030_.wvu.FilterData" sId="1"/>
    <undo index="65535" exp="area" ref3D="1" dr="$A$13:$H$618" dn="Z_76334258_81C3_4C2E_A802_39DA2F18998F_.wvu.FilterData" sId="1"/>
    <undo index="65535" exp="area" ref3D="1" dr="$A$13:$H$634" dn="Z_F5AA4F86_B486_4943_8417_E7BB5F004EDE_.wvu.FilterData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font>
          <i/>
          <name val="Times New Roman CYR"/>
          <family val="1"/>
        </font>
      </dxf>
    </rfmt>
    <rfmt sheetId="1" sqref="H21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fmt sheetId="1" sqref="H55" start="0" length="0">
      <dxf>
        <font>
          <i/>
          <name val="Times New Roman CYR"/>
          <family val="1"/>
        </font>
      </dxf>
    </rfmt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i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fmt sheetId="1" sqref="H65" start="0" length="0">
      <dxf>
        <font>
          <i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71" start="0" length="0">
      <dxf>
        <font>
          <b/>
          <name val="Times New Roman CYR"/>
          <family val="1"/>
        </font>
      </dxf>
    </rfmt>
    <rfmt sheetId="1" sqref="H72" start="0" length="0">
      <dxf>
        <font>
          <b/>
          <name val="Times New Roman CYR"/>
          <family val="1"/>
        </font>
      </dxf>
    </rfmt>
    <rfmt sheetId="1" sqref="H73" start="0" length="0">
      <dxf>
        <font>
          <b/>
          <name val="Times New Roman CYR"/>
          <family val="1"/>
        </font>
      </dxf>
    </rfmt>
    <rfmt sheetId="1" sqref="H74" start="0" length="0">
      <dxf>
        <font>
          <b/>
          <name val="Times New Roman CYR"/>
          <family val="1"/>
        </font>
      </dxf>
    </rfmt>
    <rfmt sheetId="1" sqref="H75" start="0" length="0">
      <dxf>
        <font>
          <b/>
          <name val="Times New Roman CYR"/>
          <family val="1"/>
        </font>
      </dxf>
    </rfmt>
    <rfmt sheetId="1" sqref="H76" start="0" length="0">
      <dxf>
        <font>
          <b/>
          <name val="Times New Roman CYR"/>
          <family val="1"/>
        </font>
      </dxf>
    </rfmt>
    <rfmt sheetId="1" sqref="H77" start="0" length="0">
      <dxf>
        <font>
          <b/>
          <name val="Times New Roman CYR"/>
          <family val="1"/>
        </font>
      </dxf>
    </rfmt>
    <rfmt sheetId="1" sqref="H80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105" start="0" length="0">
      <dxf>
        <font>
          <i/>
          <name val="Times New Roman CYR"/>
          <family val="1"/>
        </font>
      </dxf>
    </rfmt>
    <rfmt sheetId="1" sqref="H113" start="0" length="0">
      <dxf>
        <font>
          <i/>
          <name val="Times New Roman CYR"/>
          <family val="1"/>
        </font>
      </dxf>
    </rfmt>
    <rfmt sheetId="1" sqref="H114" start="0" length="0">
      <dxf>
        <font>
          <i/>
          <name val="Times New Roman CYR"/>
          <family val="1"/>
        </font>
      </dxf>
    </rfmt>
    <rfmt sheetId="1" sqref="H118" start="0" length="0">
      <dxf>
        <font>
          <i/>
          <name val="Times New Roman CYR"/>
          <family val="1"/>
        </font>
      </dxf>
    </rfmt>
    <rfmt sheetId="1" sqref="H136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fmt sheetId="1" sqref="H143" start="0" length="0">
      <dxf>
        <font>
          <i/>
          <name val="Times New Roman CYR"/>
          <family val="1"/>
        </font>
      </dxf>
    </rfmt>
    <rfmt sheetId="1" sqref="H144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</dxf>
    </rfmt>
    <rfmt sheetId="1" sqref="H145" start="0" length="0">
      <dxf>
        <font>
          <b/>
          <name val="Times New Roman CYR"/>
          <family val="1"/>
        </font>
      </dxf>
    </rfmt>
    <rfmt sheetId="1" sqref="H146" start="0" length="0">
      <dxf>
        <font>
          <i/>
          <name val="Times New Roman CYR"/>
          <family val="1"/>
        </font>
      </dxf>
    </rfmt>
    <rfmt sheetId="1" sqref="H147" start="0" length="0">
      <dxf>
        <font>
          <i/>
          <name val="Times New Roman CYR"/>
          <family val="1"/>
        </font>
      </dxf>
    </rfmt>
    <rfmt sheetId="1" sqref="H148" start="0" length="0">
      <dxf>
        <font>
          <i/>
          <name val="Times New Roman CYR"/>
          <family val="1"/>
        </font>
      </dxf>
    </rfmt>
    <rfmt sheetId="1" sqref="H150" start="0" length="0">
      <dxf>
        <font>
          <i/>
          <name val="Times New Roman CYR"/>
          <family val="1"/>
        </font>
      </dxf>
    </rfmt>
    <rfmt sheetId="1" sqref="H151" start="0" length="0">
      <dxf>
        <font>
          <i/>
          <name val="Times New Roman CYR"/>
          <family val="1"/>
        </font>
      </dxf>
    </rfmt>
    <rfmt sheetId="1" sqref="H152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62" start="0" length="0">
      <dxf>
        <font>
          <i/>
          <name val="Times New Roman CYR"/>
          <family val="1"/>
        </font>
      </dxf>
    </rfmt>
    <rfmt sheetId="1" sqref="H165" start="0" length="0">
      <dxf>
        <font>
          <i/>
          <name val="Times New Roman CYR"/>
          <family val="1"/>
        </font>
      </dxf>
    </rfmt>
    <rfmt sheetId="1" sqref="H168" start="0" length="0">
      <dxf>
        <fill>
          <patternFill patternType="solid">
            <bgColor theme="0"/>
          </patternFill>
        </fill>
      </dxf>
    </rfmt>
    <rfmt sheetId="1" sqref="H169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1" start="0" length="0">
      <dxf>
        <fill>
          <patternFill patternType="solid">
            <bgColor theme="0"/>
          </patternFill>
        </fill>
      </dxf>
    </rfmt>
    <rfmt sheetId="1" sqref="H172" start="0" length="0">
      <dxf>
        <fill>
          <patternFill patternType="solid">
            <bgColor theme="0"/>
          </patternFill>
        </fill>
      </dxf>
    </rfmt>
    <rfmt sheetId="1" sqref="H173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6" start="0" length="0">
      <dxf>
        <font>
          <i/>
          <name val="Times New Roman CYR"/>
          <family val="1"/>
        </font>
      </dxf>
    </rfmt>
    <rfmt sheetId="1" sqref="H177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79" start="0" length="0">
      <dxf>
        <font>
          <i/>
          <name val="Times New Roman CYR"/>
          <family val="1"/>
        </font>
      </dxf>
    </rfmt>
    <rfmt sheetId="1" sqref="H186" start="0" length="0">
      <dxf>
        <font>
          <b/>
          <name val="Times New Roman CYR"/>
          <family val="1"/>
        </font>
      </dxf>
    </rfmt>
    <rfmt sheetId="1" sqref="H200" start="0" length="0">
      <dxf>
        <fill>
          <patternFill patternType="solid">
            <bgColor theme="0"/>
          </patternFill>
        </fill>
      </dxf>
    </rfmt>
    <rfmt sheetId="1" sqref="H201" start="0" length="0">
      <dxf>
        <fill>
          <patternFill patternType="solid">
            <bgColor theme="0"/>
          </patternFill>
        </fill>
      </dxf>
    </rfmt>
    <rfmt sheetId="1" sqref="H202" start="0" length="0">
      <dxf>
        <fill>
          <patternFill patternType="solid">
            <bgColor theme="0"/>
          </patternFill>
        </fill>
      </dxf>
    </rfmt>
    <rfmt sheetId="1" sqref="H203" start="0" length="0">
      <dxf>
        <fill>
          <patternFill patternType="solid">
            <bgColor theme="0"/>
          </patternFill>
        </fill>
      </dxf>
    </rfmt>
    <rfmt sheetId="1" sqref="H213" start="0" length="0">
      <dxf>
        <font>
          <i/>
          <name val="Times New Roman CYR"/>
          <family val="1"/>
        </font>
      </dxf>
    </rfmt>
    <rfmt sheetId="1" sqref="H216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2" start="0" length="0">
      <dxf>
        <numFmt numFmtId="165" formatCode="0.00000"/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b/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fmt sheetId="1" sqref="H299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2" start="0" length="0">
      <dxf>
        <font>
          <i/>
          <name val="Times New Roman CYR"/>
          <family val="1"/>
        </font>
      </dxf>
    </rfmt>
    <rfmt sheetId="1" sqref="H324" start="0" length="0">
      <dxf>
        <font>
          <i/>
          <name val="Times New Roman CYR"/>
          <family val="1"/>
        </font>
      </dxf>
    </rfmt>
    <rfmt sheetId="1" sqref="H325" start="0" length="0">
      <dxf>
        <font>
          <b/>
          <name val="Times New Roman CYR"/>
          <family val="1"/>
        </font>
      </dxf>
    </rfmt>
    <rfmt sheetId="1" sqref="H326" start="0" length="0">
      <dxf>
        <fill>
          <patternFill patternType="solid">
            <bgColor indexed="45"/>
          </patternFill>
        </fill>
      </dxf>
    </rfmt>
    <rfmt sheetId="1" sqref="H331" start="0" length="0">
      <dxf>
        <font>
          <i/>
          <name val="Times New Roman CYR"/>
          <family val="1"/>
        </font>
      </dxf>
    </rfmt>
    <rfmt sheetId="1" sqref="H332" start="0" length="0">
      <dxf>
        <font>
          <b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fmt sheetId="1" sqref="H334" start="0" length="0">
      <dxf>
        <font>
          <i/>
          <name val="Times New Roman CYR"/>
          <family val="1"/>
        </font>
      </dxf>
    </rfmt>
    <rfmt sheetId="1" sqref="H335" start="0" length="0">
      <dxf>
        <font>
          <i/>
          <name val="Times New Roman CYR"/>
          <family val="1"/>
        </font>
      </dxf>
    </rfmt>
    <rfmt sheetId="1" sqref="H336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7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</dxf>
    </rfmt>
    <rfmt sheetId="1" sqref="H369" start="0" length="0">
      <dxf>
        <font>
          <i/>
          <name val="Times New Roman CYR"/>
          <family val="1"/>
        </font>
      </dxf>
    </rfmt>
    <rfmt sheetId="1" sqref="H373" start="0" length="0">
      <dxf>
        <font>
          <i/>
          <name val="Times New Roman CYR"/>
          <family val="1"/>
        </font>
      </dxf>
    </rfmt>
    <rfmt sheetId="1" sqref="H382" start="0" length="0">
      <dxf>
        <font>
          <b/>
          <name val="Times New Roman CYR"/>
          <family val="1"/>
        </font>
      </dxf>
    </rfmt>
    <rfmt sheetId="1" sqref="H388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89" start="0" length="0">
      <dxf>
        <fill>
          <patternFill patternType="solid">
            <bgColor theme="0"/>
          </patternFill>
        </fill>
      </dxf>
    </rfmt>
    <rfmt sheetId="1" sqref="H390" start="0" length="0">
      <dxf>
        <fill>
          <patternFill patternType="solid">
            <bgColor theme="0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2" start="0" length="0">
      <dxf>
        <fill>
          <patternFill patternType="solid">
            <bgColor theme="0"/>
          </patternFill>
        </fill>
      </dxf>
    </rfmt>
    <rfmt sheetId="1" sqref="H393" start="0" length="0">
      <dxf>
        <fill>
          <patternFill patternType="solid">
            <bgColor theme="0"/>
          </patternFill>
        </fill>
      </dxf>
    </rfmt>
    <rfmt sheetId="1" sqref="H394" start="0" length="0">
      <dxf>
        <fill>
          <patternFill patternType="solid">
            <bgColor theme="0"/>
          </patternFill>
        </fill>
      </dxf>
    </rfmt>
    <rfmt sheetId="1" sqref="H3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6" start="0" length="0">
      <dxf>
        <fill>
          <patternFill patternType="solid">
            <bgColor theme="0"/>
          </patternFill>
        </fill>
      </dxf>
    </rfmt>
    <rfmt sheetId="1" sqref="H401" start="0" length="0">
      <dxf>
        <font>
          <i/>
          <name val="Times New Roman CYR"/>
          <family val="1"/>
        </font>
      </dxf>
    </rfmt>
    <rfmt sheetId="1" sqref="H414" start="0" length="0">
      <dxf>
        <font>
          <b/>
          <name val="Times New Roman CYR"/>
          <family val="1"/>
        </font>
      </dxf>
    </rfmt>
    <rfmt sheetId="1" sqref="H416" start="0" length="0">
      <dxf>
        <fill>
          <patternFill patternType="solid">
            <bgColor rgb="FF66FFFF"/>
          </patternFill>
        </fill>
      </dxf>
    </rfmt>
    <rfmt sheetId="1" sqref="H417" start="0" length="0">
      <dxf>
        <fill>
          <patternFill patternType="solid">
            <bgColor rgb="FFCCFFFF"/>
          </patternFill>
        </fill>
      </dxf>
    </rfmt>
    <rfmt sheetId="1" sqref="H418" start="0" length="0">
      <dxf>
        <fill>
          <patternFill patternType="solid">
            <bgColor theme="0"/>
          </patternFill>
        </fill>
      </dxf>
    </rfmt>
    <rfmt sheetId="1" sqref="H441" start="0" length="0">
      <dxf>
        <font>
          <i/>
          <name val="Times New Roman CYR"/>
          <family val="1"/>
        </font>
      </dxf>
    </rfmt>
    <rfmt sheetId="1" sqref="H444" start="0" length="0">
      <dxf>
        <font>
          <i/>
          <name val="Times New Roman CYR"/>
          <family val="1"/>
        </font>
      </dxf>
    </rfmt>
    <rfmt sheetId="1" sqref="H447" start="0" length="0">
      <dxf>
        <font>
          <i/>
          <name val="Times New Roman CYR"/>
          <family val="1"/>
        </font>
      </dxf>
    </rfmt>
    <rfmt sheetId="1" sqref="H450" start="0" length="0">
      <dxf>
        <font>
          <i/>
          <name val="Times New Roman CYR"/>
          <family val="1"/>
        </font>
      </dxf>
    </rfmt>
    <rfmt sheetId="1" sqref="H451" start="0" length="0">
      <dxf>
        <font>
          <i/>
          <name val="Times New Roman CYR"/>
          <family val="1"/>
        </font>
      </dxf>
    </rfmt>
    <rfmt sheetId="1" sqref="H452" start="0" length="0">
      <dxf>
        <font>
          <i/>
          <name val="Times New Roman CYR"/>
          <family val="1"/>
        </font>
      </dxf>
    </rfmt>
    <rfmt sheetId="1" sqref="H453" start="0" length="0">
      <dxf>
        <font>
          <i/>
          <name val="Times New Roman CYR"/>
          <family val="1"/>
        </font>
      </dxf>
    </rfmt>
    <rfmt sheetId="1" sqref="H454" start="0" length="0">
      <dxf>
        <font>
          <i/>
          <name val="Times New Roman CYR"/>
          <family val="1"/>
        </font>
      </dxf>
    </rfmt>
    <rfmt sheetId="1" sqref="H455" start="0" length="0">
      <dxf>
        <font>
          <i/>
          <name val="Times New Roman CYR"/>
          <family val="1"/>
        </font>
      </dxf>
    </rfmt>
    <rfmt sheetId="1" sqref="H456" start="0" length="0">
      <dxf>
        <font>
          <i/>
          <name val="Times New Roman CYR"/>
          <family val="1"/>
        </font>
      </dxf>
    </rfmt>
    <rfmt sheetId="1" sqref="H457" start="0" length="0">
      <dxf>
        <font>
          <i/>
          <name val="Times New Roman CYR"/>
          <family val="1"/>
        </font>
      </dxf>
    </rfmt>
    <rfmt sheetId="1" sqref="H458" start="0" length="0">
      <dxf>
        <font>
          <i/>
          <name val="Times New Roman CYR"/>
          <family val="1"/>
        </font>
      </dxf>
    </rfmt>
    <rfmt sheetId="1" sqref="H459" start="0" length="0">
      <dxf>
        <font>
          <i/>
          <name val="Times New Roman CYR"/>
          <family val="1"/>
        </font>
      </dxf>
    </rfmt>
    <rfmt sheetId="1" sqref="H468" start="0" length="0">
      <dxf>
        <font>
          <i/>
          <name val="Times New Roman CYR"/>
          <family val="1"/>
        </font>
      </dxf>
    </rfmt>
    <rfmt sheetId="1" sqref="H469" start="0" length="0">
      <dxf>
        <font>
          <i/>
          <name val="Times New Roman CYR"/>
          <family val="1"/>
        </font>
      </dxf>
    </rfmt>
    <rfmt sheetId="1" sqref="H470" start="0" length="0">
      <dxf>
        <font>
          <i/>
          <name val="Times New Roman CYR"/>
          <family val="1"/>
        </font>
      </dxf>
    </rfmt>
    <rfmt sheetId="1" sqref="H471" start="0" length="0">
      <dxf>
        <font>
          <i/>
          <name val="Times New Roman CYR"/>
          <family val="1"/>
        </font>
      </dxf>
    </rfmt>
    <rfmt sheetId="1" sqref="H478" start="0" length="0">
      <dxf>
        <font>
          <i/>
          <name val="Times New Roman CYR"/>
          <family val="1"/>
        </font>
      </dxf>
    </rfmt>
    <rfmt sheetId="1" sqref="H481" start="0" length="0">
      <dxf>
        <font>
          <b/>
          <name val="Times New Roman CYR"/>
          <family val="1"/>
        </font>
      </dxf>
    </rfmt>
    <rfmt sheetId="1" sqref="H482" start="0" length="0">
      <dxf>
        <font>
          <i/>
          <name val="Times New Roman CYR"/>
          <family val="1"/>
        </font>
      </dxf>
    </rfmt>
    <rfmt sheetId="1" sqref="H483" start="0" length="0">
      <dxf>
        <font>
          <i/>
          <name val="Times New Roman CYR"/>
          <family val="1"/>
        </font>
      </dxf>
    </rfmt>
    <rfmt sheetId="1" sqref="H488" start="0" length="0">
      <dxf>
        <font>
          <i/>
          <name val="Times New Roman CYR"/>
          <family val="1"/>
        </font>
      </dxf>
    </rfmt>
    <rfmt sheetId="1" sqref="H493" start="0" length="0">
      <dxf>
        <fill>
          <patternFill patternType="solid">
            <bgColor theme="0"/>
          </patternFill>
        </fill>
      </dxf>
    </rfmt>
    <rfmt sheetId="1" sqref="H49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96" start="0" length="0">
      <dxf>
        <fill>
          <patternFill patternType="solid">
            <bgColor theme="0"/>
          </patternFill>
        </fill>
      </dxf>
    </rfmt>
    <rfmt sheetId="1" sqref="H515" start="0" length="0">
      <dxf>
        <font>
          <i/>
          <name val="Times New Roman CYR"/>
          <family val="1"/>
        </font>
      </dxf>
    </rfmt>
    <rfmt sheetId="1" sqref="H523" start="0" length="0">
      <dxf>
        <font>
          <i/>
          <name val="Times New Roman CYR"/>
          <family val="1"/>
        </font>
      </dxf>
    </rfmt>
    <rfmt sheetId="1" sqref="H527" start="0" length="0">
      <dxf>
        <font>
          <b/>
          <i/>
          <name val="Times New Roman CYR"/>
          <family val="1"/>
        </font>
      </dxf>
    </rfmt>
    <rfmt sheetId="1" sqref="H528" start="0" length="0">
      <dxf>
        <font>
          <b/>
          <i/>
          <name val="Times New Roman CYR"/>
          <family val="1"/>
        </font>
      </dxf>
    </rfmt>
    <rfmt sheetId="1" sqref="H529" start="0" length="0">
      <dxf>
        <font>
          <b/>
          <i/>
          <name val="Times New Roman CYR"/>
          <family val="1"/>
        </font>
      </dxf>
    </rfmt>
    <rfmt sheetId="1" sqref="H530" start="0" length="0">
      <dxf>
        <font>
          <b/>
          <i/>
          <name val="Times New Roman CYR"/>
          <family val="1"/>
        </font>
      </dxf>
    </rfmt>
    <rfmt sheetId="1" sqref="H531" start="0" length="0">
      <dxf>
        <font>
          <b/>
          <i/>
          <name val="Times New Roman CYR"/>
          <family val="1"/>
        </font>
      </dxf>
    </rfmt>
    <rfmt sheetId="1" sqref="H532" start="0" length="0">
      <dxf>
        <font>
          <i/>
          <name val="Times New Roman CYR"/>
          <family val="1"/>
        </font>
      </dxf>
    </rfmt>
    <rfmt sheetId="1" sqref="H564" start="0" length="0">
      <dxf>
        <font>
          <b/>
          <name val="Times New Roman CYR"/>
          <family val="1"/>
        </font>
      </dxf>
    </rfmt>
    <rfmt sheetId="1" sqref="H565" start="0" length="0">
      <dxf>
        <font>
          <i/>
          <name val="Times New Roman CYR"/>
          <family val="1"/>
        </font>
      </dxf>
    </rfmt>
    <rfmt sheetId="1" sqref="H567" start="0" length="0">
      <dxf>
        <font>
          <i/>
          <name val="Times New Roman CYR"/>
          <family val="1"/>
        </font>
      </dxf>
    </rfmt>
    <rfmt sheetId="1" sqref="H570" start="0" length="0">
      <dxf>
        <font>
          <i/>
          <name val="Times New Roman CYR"/>
          <family val="1"/>
        </font>
      </dxf>
    </rfmt>
    <rfmt sheetId="1" sqref="H573" start="0" length="0">
      <dxf>
        <font>
          <i/>
          <name val="Times New Roman CYR"/>
          <family val="1"/>
        </font>
      </dxf>
    </rfmt>
    <rfmt sheetId="1" sqref="H579" start="0" length="0">
      <dxf>
        <font>
          <i/>
          <name val="Times New Roman CYR"/>
          <family val="1"/>
        </font>
      </dxf>
    </rfmt>
    <rfmt sheetId="1" sqref="H581" start="0" length="0">
      <dxf>
        <font>
          <i/>
          <name val="Times New Roman CYR"/>
          <family val="1"/>
        </font>
      </dxf>
    </rfmt>
    <rfmt sheetId="1" sqref="H583" start="0" length="0">
      <dxf>
        <font>
          <b/>
          <name val="Times New Roman CYR"/>
          <family val="1"/>
        </font>
      </dxf>
    </rfmt>
    <rfmt sheetId="1" sqref="H584" start="0" length="0">
      <dxf>
        <font>
          <b/>
          <name val="Times New Roman CYR"/>
          <family val="1"/>
        </font>
      </dxf>
    </rfmt>
    <rfmt sheetId="1" sqref="H585" start="0" length="0">
      <dxf>
        <font>
          <i/>
          <name val="Times New Roman CYR"/>
          <family val="1"/>
        </font>
      </dxf>
    </rfmt>
    <rfmt sheetId="1" sqref="H589" start="0" length="0">
      <dxf>
        <font>
          <b/>
          <i/>
          <name val="Times New Roman CYR"/>
          <family val="1"/>
        </font>
      </dxf>
    </rfmt>
    <rfmt sheetId="1" sqref="H590" start="0" length="0">
      <dxf>
        <font>
          <i/>
          <name val="Times New Roman CYR"/>
          <family val="1"/>
        </font>
      </dxf>
    </rfmt>
    <rfmt sheetId="1" sqref="H591" start="0" length="0">
      <dxf>
        <font>
          <i/>
          <name val="Times New Roman CYR"/>
          <family val="1"/>
        </font>
      </dxf>
    </rfmt>
    <rfmt sheetId="1" sqref="H630" start="0" length="0">
      <dxf>
        <font>
          <b/>
          <i/>
          <name val="Times New Roman CYR"/>
          <family val="1"/>
        </font>
      </dxf>
    </rfmt>
    <rfmt sheetId="1" sqref="H631" start="0" length="0">
      <dxf>
        <font>
          <i/>
          <name val="Times New Roman CYR"/>
          <family val="1"/>
        </font>
      </dxf>
    </rfmt>
    <rfmt sheetId="1" sqref="H632" start="0" length="0">
      <dxf>
        <font>
          <i/>
          <name val="Times New Roman CYR"/>
          <family val="1"/>
        </font>
      </dxf>
    </rfmt>
  </rrc>
  <rrc rId="10907" sId="1" ref="H1:H1048576" action="deleteCol">
    <undo index="65535" exp="area" ref3D="1" dr="$A$13:$H$618" dn="Z_13B23DF8_CCDD_4847_AE57_58DE769B1A58_.wvu.FilterData" sId="1"/>
    <undo index="65535" exp="area" ref3D="1" dr="$A$13:$H$618" dn="Z_1173F525_7222_4A69_8157_7FEF60F9A158_.wvu.FilterData" sId="1"/>
    <undo index="65535" exp="area" ref3D="1" dr="$A$13:$H$618" dn="Z_0603B90D_9990_461A_A376_43BC72BE878B_.wvu.FilterData" sId="1"/>
    <undo index="65535" exp="area" ref3D="1" dr="$A$13:$H$610" dn="Z_1C7D8532_1B49_4DC9_B93F_665097C072C0_.wvu.FilterData" sId="1"/>
    <undo index="65535" exp="area" ref3D="1" dr="$A$13:$H$618" dn="Z_0FFC6F4C_BD9B_43C2_BD70_8B55E90BC8E3_.wvu.FilterData" sId="1"/>
    <undo index="65535" exp="area" ref3D="1" dr="$A$13:$H$618" dn="Z_17D99987_CDFE_486F_B068_E63466913998_.wvu.FilterData" sId="1"/>
    <undo index="65535" exp="area" ref3D="1" dr="$A$13:$H$618" dn="Z_42FD8836_F391_41D5_96F1_BC20A3F68CA8_.wvu.FilterData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font>
          <i/>
          <name val="Times New Roman CYR"/>
          <family val="1"/>
        </font>
      </dxf>
    </rfmt>
    <rfmt sheetId="1" sqref="H21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fmt sheetId="1" sqref="H55" start="0" length="0">
      <dxf>
        <font>
          <i/>
          <name val="Times New Roman CYR"/>
          <family val="1"/>
        </font>
      </dxf>
    </rfmt>
    <rcc rId="0" sId="1" dxf="1">
      <nc r="H58">
        <f>G57+G366</f>
      </nc>
      <ndxf>
        <numFmt numFmtId="165" formatCode="0.00000"/>
      </ndxf>
    </rcc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i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fmt sheetId="1" sqref="H65" start="0" length="0">
      <dxf>
        <font>
          <i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71" start="0" length="0">
      <dxf>
        <font>
          <b/>
          <name val="Times New Roman CYR"/>
          <family val="1"/>
        </font>
      </dxf>
    </rfmt>
    <rfmt sheetId="1" sqref="H72" start="0" length="0">
      <dxf>
        <font>
          <b/>
          <name val="Times New Roman CYR"/>
          <family val="1"/>
        </font>
      </dxf>
    </rfmt>
    <rfmt sheetId="1" sqref="H73" start="0" length="0">
      <dxf>
        <font>
          <b/>
          <name val="Times New Roman CYR"/>
          <family val="1"/>
        </font>
      </dxf>
    </rfmt>
    <rfmt sheetId="1" sqref="H74" start="0" length="0">
      <dxf>
        <font>
          <b/>
          <name val="Times New Roman CYR"/>
          <family val="1"/>
        </font>
      </dxf>
    </rfmt>
    <rfmt sheetId="1" sqref="H75" start="0" length="0">
      <dxf>
        <font>
          <b/>
          <name val="Times New Roman CYR"/>
          <family val="1"/>
        </font>
      </dxf>
    </rfmt>
    <rfmt sheetId="1" sqref="H76" start="0" length="0">
      <dxf>
        <font>
          <b/>
          <name val="Times New Roman CYR"/>
          <family val="1"/>
        </font>
      </dxf>
    </rfmt>
    <rfmt sheetId="1" sqref="H77" start="0" length="0">
      <dxf>
        <font>
          <b/>
          <name val="Times New Roman CYR"/>
          <family val="1"/>
        </font>
      </dxf>
    </rfmt>
    <rfmt sheetId="1" sqref="H80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105" start="0" length="0">
      <dxf>
        <font>
          <i/>
          <name val="Times New Roman CYR"/>
          <family val="1"/>
        </font>
      </dxf>
    </rfmt>
    <rfmt sheetId="1" sqref="H113" start="0" length="0">
      <dxf>
        <font>
          <i/>
          <name val="Times New Roman CYR"/>
          <family val="1"/>
        </font>
      </dxf>
    </rfmt>
    <rfmt sheetId="1" sqref="H114" start="0" length="0">
      <dxf>
        <font>
          <i/>
          <name val="Times New Roman CYR"/>
          <family val="1"/>
        </font>
      </dxf>
    </rfmt>
    <rfmt sheetId="1" sqref="H118" start="0" length="0">
      <dxf>
        <font>
          <i/>
          <name val="Times New Roman CYR"/>
          <family val="1"/>
        </font>
      </dxf>
    </rfmt>
    <rfmt sheetId="1" sqref="H136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cc rId="0" sId="1" dxf="1">
      <nc r="H142">
        <f>G137+G606</f>
      </nc>
      <ndxf>
        <font>
          <i/>
          <name val="Times New Roman CYR"/>
          <family val="1"/>
        </font>
        <numFmt numFmtId="165" formatCode="0.00000"/>
      </ndxf>
    </rcc>
    <rfmt sheetId="1" sqref="H143" start="0" length="0">
      <dxf>
        <font>
          <i/>
          <name val="Times New Roman CYR"/>
          <family val="1"/>
        </font>
      </dxf>
    </rfmt>
    <rfmt sheetId="1" sqref="H144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</dxf>
    </rfmt>
    <rfmt sheetId="1" sqref="H145" start="0" length="0">
      <dxf>
        <font>
          <b/>
          <name val="Times New Roman CYR"/>
          <family val="1"/>
        </font>
      </dxf>
    </rfmt>
    <rfmt sheetId="1" sqref="H146" start="0" length="0">
      <dxf>
        <font>
          <i/>
          <name val="Times New Roman CYR"/>
          <family val="1"/>
        </font>
      </dxf>
    </rfmt>
    <rfmt sheetId="1" sqref="H147" start="0" length="0">
      <dxf>
        <font>
          <i/>
          <name val="Times New Roman CYR"/>
          <family val="1"/>
        </font>
      </dxf>
    </rfmt>
    <rfmt sheetId="1" sqref="H148" start="0" length="0">
      <dxf>
        <font>
          <i/>
          <name val="Times New Roman CYR"/>
          <family val="1"/>
        </font>
        <numFmt numFmtId="165" formatCode="0.00000"/>
      </dxf>
    </rfmt>
    <rfmt sheetId="1" sqref="H150" start="0" length="0">
      <dxf>
        <font>
          <i/>
          <name val="Times New Roman CYR"/>
          <family val="1"/>
        </font>
      </dxf>
    </rfmt>
    <rfmt sheetId="1" sqref="H151" start="0" length="0">
      <dxf>
        <font>
          <i/>
          <name val="Times New Roman CYR"/>
          <family val="1"/>
        </font>
      </dxf>
    </rfmt>
    <rfmt sheetId="1" sqref="H152" start="0" length="0">
      <dxf>
        <font>
          <i/>
          <name val="Times New Roman CYR"/>
          <family val="1"/>
        </font>
      </dxf>
    </rfmt>
    <rcc rId="0" sId="1" dxf="1">
      <nc r="H154">
        <f>G153+G397+G629</f>
      </nc>
      <ndxf>
        <numFmt numFmtId="165" formatCode="0.00000"/>
      </ndxf>
    </rcc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62" start="0" length="0">
      <dxf>
        <font>
          <i/>
          <name val="Times New Roman CYR"/>
          <family val="1"/>
        </font>
      </dxf>
    </rfmt>
    <rfmt sheetId="1" sqref="H165" start="0" length="0">
      <dxf>
        <font>
          <i/>
          <name val="Times New Roman CYR"/>
          <family val="1"/>
        </font>
      </dxf>
    </rfmt>
    <rfmt sheetId="1" sqref="H168" start="0" length="0">
      <dxf>
        <fill>
          <patternFill patternType="solid">
            <bgColor theme="0"/>
          </patternFill>
        </fill>
      </dxf>
    </rfmt>
    <rfmt sheetId="1" sqref="H169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1" start="0" length="0">
      <dxf>
        <fill>
          <patternFill patternType="solid">
            <bgColor theme="0"/>
          </patternFill>
        </fill>
      </dxf>
    </rfmt>
    <rfmt sheetId="1" sqref="H172" start="0" length="0">
      <dxf>
        <fill>
          <patternFill patternType="solid">
            <bgColor theme="0"/>
          </patternFill>
        </fill>
      </dxf>
    </rfmt>
    <rfmt sheetId="1" sqref="H173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6" start="0" length="0">
      <dxf>
        <font>
          <i/>
          <name val="Times New Roman CYR"/>
          <family val="1"/>
        </font>
      </dxf>
    </rfmt>
    <rfmt sheetId="1" sqref="H177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79" start="0" length="0">
      <dxf>
        <font>
          <i/>
          <name val="Times New Roman CYR"/>
          <family val="1"/>
        </font>
      </dxf>
    </rfmt>
    <rfmt sheetId="1" sqref="H186" start="0" length="0">
      <dxf>
        <font>
          <b/>
          <name val="Times New Roman CYR"/>
          <family val="1"/>
        </font>
      </dxf>
    </rfmt>
    <rfmt sheetId="1" sqref="H200" start="0" length="0">
      <dxf>
        <fill>
          <patternFill patternType="solid">
            <bgColor theme="0"/>
          </patternFill>
        </fill>
      </dxf>
    </rfmt>
    <rfmt sheetId="1" sqref="H201" start="0" length="0">
      <dxf>
        <fill>
          <patternFill patternType="solid">
            <bgColor theme="0"/>
          </patternFill>
        </fill>
      </dxf>
    </rfmt>
    <rfmt sheetId="1" sqref="H202" start="0" length="0">
      <dxf>
        <fill>
          <patternFill patternType="solid">
            <bgColor theme="0"/>
          </patternFill>
        </fill>
      </dxf>
    </rfmt>
    <rfmt sheetId="1" sqref="H203" start="0" length="0">
      <dxf>
        <fill>
          <patternFill patternType="solid">
            <bgColor theme="0"/>
          </patternFill>
        </fill>
      </dxf>
    </rfmt>
    <rfmt sheetId="1" sqref="H213" start="0" length="0">
      <dxf>
        <font>
          <i/>
          <name val="Times New Roman CYR"/>
          <family val="1"/>
        </font>
      </dxf>
    </rfmt>
    <rfmt sheetId="1" sqref="H216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b/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fmt sheetId="1" sqref="H299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2" start="0" length="0">
      <dxf>
        <font>
          <i/>
          <name val="Times New Roman CYR"/>
          <family val="1"/>
        </font>
      </dxf>
    </rfmt>
    <rfmt sheetId="1" sqref="H324" start="0" length="0">
      <dxf>
        <font>
          <i/>
          <name val="Times New Roman CYR"/>
          <family val="1"/>
        </font>
      </dxf>
    </rfmt>
    <rfmt sheetId="1" sqref="H325" start="0" length="0">
      <dxf>
        <font>
          <b/>
          <name val="Times New Roman CYR"/>
          <family val="1"/>
        </font>
      </dxf>
    </rfmt>
    <rfmt sheetId="1" sqref="H326" start="0" length="0">
      <dxf>
        <fill>
          <patternFill patternType="solid">
            <bgColor indexed="45"/>
          </patternFill>
        </fill>
      </dxf>
    </rfmt>
    <rfmt sheetId="1" sqref="H331" start="0" length="0">
      <dxf>
        <font>
          <i/>
          <name val="Times New Roman CYR"/>
          <family val="1"/>
        </font>
      </dxf>
    </rfmt>
    <rfmt sheetId="1" sqref="H332" start="0" length="0">
      <dxf>
        <font>
          <b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fmt sheetId="1" sqref="H334" start="0" length="0">
      <dxf>
        <font>
          <i/>
          <name val="Times New Roman CYR"/>
          <family val="1"/>
        </font>
      </dxf>
    </rfmt>
    <rfmt sheetId="1" sqref="H335" start="0" length="0">
      <dxf>
        <font>
          <i/>
          <name val="Times New Roman CYR"/>
          <family val="1"/>
        </font>
      </dxf>
    </rfmt>
    <rfmt sheetId="1" sqref="H336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7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</dxf>
    </rfmt>
    <rfmt sheetId="1" sqref="H369" start="0" length="0">
      <dxf>
        <font>
          <i/>
          <name val="Times New Roman CYR"/>
          <family val="1"/>
        </font>
      </dxf>
    </rfmt>
    <rfmt sheetId="1" sqref="H373" start="0" length="0">
      <dxf>
        <font>
          <i/>
          <name val="Times New Roman CYR"/>
          <family val="1"/>
        </font>
      </dxf>
    </rfmt>
    <rfmt sheetId="1" sqref="H382" start="0" length="0">
      <dxf>
        <font>
          <b/>
          <name val="Times New Roman CYR"/>
          <family val="1"/>
        </font>
      </dxf>
    </rfmt>
    <rfmt sheetId="1" sqref="H388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89" start="0" length="0">
      <dxf>
        <fill>
          <patternFill patternType="solid">
            <bgColor theme="0"/>
          </patternFill>
        </fill>
      </dxf>
    </rfmt>
    <rfmt sheetId="1" sqref="H390" start="0" length="0">
      <dxf>
        <fill>
          <patternFill patternType="solid">
            <bgColor theme="0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2" start="0" length="0">
      <dxf>
        <fill>
          <patternFill patternType="solid">
            <bgColor theme="0"/>
          </patternFill>
        </fill>
      </dxf>
    </rfmt>
    <rfmt sheetId="1" sqref="H393" start="0" length="0">
      <dxf>
        <fill>
          <patternFill patternType="solid">
            <bgColor theme="0"/>
          </patternFill>
        </fill>
      </dxf>
    </rfmt>
    <rfmt sheetId="1" sqref="H394" start="0" length="0">
      <dxf>
        <fill>
          <patternFill patternType="solid">
            <bgColor theme="0"/>
          </patternFill>
        </fill>
      </dxf>
    </rfmt>
    <rfmt sheetId="1" sqref="H3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6" start="0" length="0">
      <dxf>
        <fill>
          <patternFill patternType="solid">
            <bgColor theme="0"/>
          </patternFill>
        </fill>
      </dxf>
    </rfmt>
    <rfmt sheetId="1" sqref="H401" start="0" length="0">
      <dxf>
        <font>
          <i/>
          <name val="Times New Roman CYR"/>
          <family val="1"/>
        </font>
      </dxf>
    </rfmt>
    <rfmt sheetId="1" sqref="H414" start="0" length="0">
      <dxf>
        <font>
          <b/>
          <name val="Times New Roman CYR"/>
          <family val="1"/>
        </font>
      </dxf>
    </rfmt>
    <rfmt sheetId="1" sqref="H416" start="0" length="0">
      <dxf>
        <fill>
          <patternFill patternType="solid">
            <bgColor rgb="FF66FFFF"/>
          </patternFill>
        </fill>
      </dxf>
    </rfmt>
    <rfmt sheetId="1" sqref="H417" start="0" length="0">
      <dxf>
        <fill>
          <patternFill patternType="solid">
            <bgColor rgb="FFCCFFFF"/>
          </patternFill>
        </fill>
      </dxf>
    </rfmt>
    <rfmt sheetId="1" sqref="H418" start="0" length="0">
      <dxf>
        <fill>
          <patternFill patternType="solid">
            <bgColor theme="0"/>
          </patternFill>
        </fill>
      </dxf>
    </rfmt>
    <rfmt sheetId="1" sqref="H441" start="0" length="0">
      <dxf>
        <font>
          <i/>
          <name val="Times New Roman CYR"/>
          <family val="1"/>
        </font>
      </dxf>
    </rfmt>
    <rfmt sheetId="1" sqref="H444" start="0" length="0">
      <dxf>
        <font>
          <i/>
          <name val="Times New Roman CYR"/>
          <family val="1"/>
        </font>
      </dxf>
    </rfmt>
    <rfmt sheetId="1" sqref="H447" start="0" length="0">
      <dxf>
        <font>
          <i/>
          <name val="Times New Roman CYR"/>
          <family val="1"/>
        </font>
      </dxf>
    </rfmt>
    <rfmt sheetId="1" sqref="H450" start="0" length="0">
      <dxf>
        <font>
          <i/>
          <name val="Times New Roman CYR"/>
          <family val="1"/>
        </font>
      </dxf>
    </rfmt>
    <rfmt sheetId="1" sqref="H451" start="0" length="0">
      <dxf>
        <font>
          <i/>
          <name val="Times New Roman CYR"/>
          <family val="1"/>
        </font>
      </dxf>
    </rfmt>
    <rfmt sheetId="1" sqref="H452" start="0" length="0">
      <dxf>
        <font>
          <i/>
          <name val="Times New Roman CYR"/>
          <family val="1"/>
        </font>
      </dxf>
    </rfmt>
    <rfmt sheetId="1" sqref="H453" start="0" length="0">
      <dxf>
        <font>
          <i/>
          <name val="Times New Roman CYR"/>
          <family val="1"/>
        </font>
      </dxf>
    </rfmt>
    <rfmt sheetId="1" sqref="H454" start="0" length="0">
      <dxf>
        <font>
          <i/>
          <name val="Times New Roman CYR"/>
          <family val="1"/>
        </font>
      </dxf>
    </rfmt>
    <rfmt sheetId="1" sqref="H455" start="0" length="0">
      <dxf>
        <font>
          <i/>
          <name val="Times New Roman CYR"/>
          <family val="1"/>
        </font>
      </dxf>
    </rfmt>
    <rfmt sheetId="1" sqref="H456" start="0" length="0">
      <dxf>
        <font>
          <i/>
          <name val="Times New Roman CYR"/>
          <family val="1"/>
        </font>
      </dxf>
    </rfmt>
    <rfmt sheetId="1" sqref="H457" start="0" length="0">
      <dxf>
        <font>
          <i/>
          <name val="Times New Roman CYR"/>
          <family val="1"/>
        </font>
      </dxf>
    </rfmt>
    <rfmt sheetId="1" sqref="H458" start="0" length="0">
      <dxf>
        <font>
          <i/>
          <name val="Times New Roman CYR"/>
          <family val="1"/>
        </font>
      </dxf>
    </rfmt>
    <rfmt sheetId="1" sqref="H459" start="0" length="0">
      <dxf>
        <font>
          <i/>
          <name val="Times New Roman CYR"/>
          <family val="1"/>
        </font>
      </dxf>
    </rfmt>
    <rfmt sheetId="1" sqref="H468" start="0" length="0">
      <dxf>
        <font>
          <i/>
          <name val="Times New Roman CYR"/>
          <family val="1"/>
        </font>
      </dxf>
    </rfmt>
    <rfmt sheetId="1" sqref="H469" start="0" length="0">
      <dxf>
        <font>
          <i/>
          <name val="Times New Roman CYR"/>
          <family val="1"/>
        </font>
      </dxf>
    </rfmt>
    <rfmt sheetId="1" sqref="H470" start="0" length="0">
      <dxf>
        <font>
          <i/>
          <name val="Times New Roman CYR"/>
          <family val="1"/>
        </font>
      </dxf>
    </rfmt>
    <rfmt sheetId="1" sqref="H471" start="0" length="0">
      <dxf>
        <font>
          <i/>
          <name val="Times New Roman CYR"/>
          <family val="1"/>
        </font>
      </dxf>
    </rfmt>
    <rfmt sheetId="1" sqref="H478" start="0" length="0">
      <dxf>
        <font>
          <i/>
          <name val="Times New Roman CYR"/>
          <family val="1"/>
        </font>
      </dxf>
    </rfmt>
    <rfmt sheetId="1" sqref="H481" start="0" length="0">
      <dxf>
        <font>
          <b/>
          <name val="Times New Roman CYR"/>
          <family val="1"/>
        </font>
      </dxf>
    </rfmt>
    <rfmt sheetId="1" sqref="H482" start="0" length="0">
      <dxf>
        <font>
          <i/>
          <name val="Times New Roman CYR"/>
          <family val="1"/>
        </font>
      </dxf>
    </rfmt>
    <rfmt sheetId="1" sqref="H483" start="0" length="0">
      <dxf>
        <font>
          <i/>
          <name val="Times New Roman CYR"/>
          <family val="1"/>
        </font>
      </dxf>
    </rfmt>
    <rfmt sheetId="1" sqref="H488" start="0" length="0">
      <dxf>
        <font>
          <i/>
          <name val="Times New Roman CYR"/>
          <family val="1"/>
        </font>
      </dxf>
    </rfmt>
    <rfmt sheetId="1" sqref="H493" start="0" length="0">
      <dxf>
        <fill>
          <patternFill patternType="solid">
            <bgColor theme="0"/>
          </patternFill>
        </fill>
      </dxf>
    </rfmt>
    <rfmt sheetId="1" sqref="H49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96" start="0" length="0">
      <dxf>
        <fill>
          <patternFill patternType="solid">
            <bgColor theme="0"/>
          </patternFill>
        </fill>
      </dxf>
    </rfmt>
    <rfmt sheetId="1" sqref="H515" start="0" length="0">
      <dxf>
        <font>
          <i/>
          <name val="Times New Roman CYR"/>
          <family val="1"/>
        </font>
      </dxf>
    </rfmt>
    <rfmt sheetId="1" sqref="H523" start="0" length="0">
      <dxf>
        <font>
          <i/>
          <name val="Times New Roman CYR"/>
          <family val="1"/>
        </font>
      </dxf>
    </rfmt>
    <rfmt sheetId="1" sqref="H527" start="0" length="0">
      <dxf>
        <font>
          <b/>
          <i/>
          <name val="Times New Roman CYR"/>
          <family val="1"/>
        </font>
      </dxf>
    </rfmt>
    <rfmt sheetId="1" sqref="H528" start="0" length="0">
      <dxf>
        <font>
          <b/>
          <i/>
          <name val="Times New Roman CYR"/>
          <family val="1"/>
        </font>
      </dxf>
    </rfmt>
    <rfmt sheetId="1" sqref="H529" start="0" length="0">
      <dxf>
        <font>
          <b/>
          <i/>
          <name val="Times New Roman CYR"/>
          <family val="1"/>
        </font>
      </dxf>
    </rfmt>
    <rfmt sheetId="1" sqref="H530" start="0" length="0">
      <dxf>
        <font>
          <b/>
          <i/>
          <name val="Times New Roman CYR"/>
          <family val="1"/>
        </font>
      </dxf>
    </rfmt>
    <rfmt sheetId="1" sqref="H531" start="0" length="0">
      <dxf>
        <font>
          <b/>
          <i/>
          <name val="Times New Roman CYR"/>
          <family val="1"/>
        </font>
      </dxf>
    </rfmt>
    <rfmt sheetId="1" sqref="H532" start="0" length="0">
      <dxf>
        <font>
          <i/>
          <name val="Times New Roman CYR"/>
          <family val="1"/>
        </font>
      </dxf>
    </rfmt>
    <rfmt sheetId="1" sqref="H564" start="0" length="0">
      <dxf>
        <font>
          <b/>
          <name val="Times New Roman CYR"/>
          <family val="1"/>
        </font>
      </dxf>
    </rfmt>
    <rfmt sheetId="1" sqref="H565" start="0" length="0">
      <dxf>
        <font>
          <i/>
          <name val="Times New Roman CYR"/>
          <family val="1"/>
        </font>
      </dxf>
    </rfmt>
    <rfmt sheetId="1" sqref="H567" start="0" length="0">
      <dxf>
        <font>
          <i/>
          <name val="Times New Roman CYR"/>
          <family val="1"/>
        </font>
      </dxf>
    </rfmt>
    <rfmt sheetId="1" sqref="H570" start="0" length="0">
      <dxf>
        <font>
          <i/>
          <name val="Times New Roman CYR"/>
          <family val="1"/>
        </font>
      </dxf>
    </rfmt>
    <rfmt sheetId="1" sqref="H573" start="0" length="0">
      <dxf>
        <font>
          <i/>
          <name val="Times New Roman CYR"/>
          <family val="1"/>
        </font>
      </dxf>
    </rfmt>
    <rfmt sheetId="1" sqref="H579" start="0" length="0">
      <dxf>
        <font>
          <i/>
          <name val="Times New Roman CYR"/>
          <family val="1"/>
        </font>
      </dxf>
    </rfmt>
    <rfmt sheetId="1" sqref="H581" start="0" length="0">
      <dxf>
        <font>
          <i/>
          <name val="Times New Roman CYR"/>
          <family val="1"/>
        </font>
      </dxf>
    </rfmt>
    <rfmt sheetId="1" sqref="H583" start="0" length="0">
      <dxf>
        <font>
          <b/>
          <name val="Times New Roman CYR"/>
          <family val="1"/>
        </font>
      </dxf>
    </rfmt>
    <rfmt sheetId="1" sqref="H584" start="0" length="0">
      <dxf>
        <font>
          <b/>
          <name val="Times New Roman CYR"/>
          <family val="1"/>
        </font>
      </dxf>
    </rfmt>
    <rfmt sheetId="1" sqref="H585" start="0" length="0">
      <dxf>
        <font>
          <i/>
          <name val="Times New Roman CYR"/>
          <family val="1"/>
        </font>
      </dxf>
    </rfmt>
    <rfmt sheetId="1" sqref="H589" start="0" length="0">
      <dxf>
        <font>
          <b/>
          <i/>
          <name val="Times New Roman CYR"/>
          <family val="1"/>
        </font>
      </dxf>
    </rfmt>
    <rfmt sheetId="1" sqref="H590" start="0" length="0">
      <dxf>
        <font>
          <i/>
          <name val="Times New Roman CYR"/>
          <family val="1"/>
        </font>
      </dxf>
    </rfmt>
    <rfmt sheetId="1" sqref="H591" start="0" length="0">
      <dxf>
        <font>
          <i/>
          <name val="Times New Roman CYR"/>
          <family val="1"/>
        </font>
      </dxf>
    </rfmt>
    <rfmt sheetId="1" sqref="H630" start="0" length="0">
      <dxf>
        <font>
          <b/>
          <i/>
          <name val="Times New Roman CYR"/>
          <family val="1"/>
        </font>
      </dxf>
    </rfmt>
    <rfmt sheetId="1" sqref="H631" start="0" length="0">
      <dxf>
        <font>
          <i/>
          <name val="Times New Roman CYR"/>
          <family val="1"/>
        </font>
      </dxf>
    </rfmt>
    <rfmt sheetId="1" sqref="H632" start="0" length="0">
      <dxf>
        <font>
          <i/>
          <name val="Times New Roman CYR"/>
          <family val="1"/>
        </font>
      </dxf>
    </rfmt>
  </rrc>
  <rrc rId="10908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font>
          <i/>
          <name val="Times New Roman CYR"/>
          <family val="1"/>
        </font>
      </dxf>
    </rfmt>
    <rfmt sheetId="1" sqref="H21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fmt sheetId="1" sqref="H55" start="0" length="0">
      <dxf>
        <font>
          <i/>
          <name val="Times New Roman CYR"/>
          <family val="1"/>
        </font>
      </dxf>
    </rfmt>
    <rfmt sheetId="1" sqref="H59" start="0" length="0">
      <dxf>
        <font>
          <b/>
          <name val="Times New Roman CYR"/>
          <family val="1"/>
        </font>
      </dxf>
    </rfmt>
    <rfmt sheetId="1" sqref="H60" start="0" length="0">
      <dxf>
        <font>
          <i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fmt sheetId="1" sqref="H65" start="0" length="0">
      <dxf>
        <font>
          <i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71" start="0" length="0">
      <dxf>
        <font>
          <b/>
          <name val="Times New Roman CYR"/>
          <family val="1"/>
        </font>
      </dxf>
    </rfmt>
    <rfmt sheetId="1" sqref="H72" start="0" length="0">
      <dxf>
        <font>
          <b/>
          <name val="Times New Roman CYR"/>
          <family val="1"/>
        </font>
      </dxf>
    </rfmt>
    <rfmt sheetId="1" sqref="H73" start="0" length="0">
      <dxf>
        <font>
          <b/>
          <name val="Times New Roman CYR"/>
          <family val="1"/>
        </font>
      </dxf>
    </rfmt>
    <rfmt sheetId="1" sqref="H74" start="0" length="0">
      <dxf>
        <font>
          <b/>
          <name val="Times New Roman CYR"/>
          <family val="1"/>
        </font>
      </dxf>
    </rfmt>
    <rfmt sheetId="1" sqref="H75" start="0" length="0">
      <dxf>
        <font>
          <b/>
          <name val="Times New Roman CYR"/>
          <family val="1"/>
        </font>
      </dxf>
    </rfmt>
    <rfmt sheetId="1" sqref="H76" start="0" length="0">
      <dxf>
        <font>
          <b/>
          <name val="Times New Roman CYR"/>
          <family val="1"/>
        </font>
      </dxf>
    </rfmt>
    <rfmt sheetId="1" sqref="H77" start="0" length="0">
      <dxf>
        <font>
          <b/>
          <name val="Times New Roman CYR"/>
          <family val="1"/>
        </font>
      </dxf>
    </rfmt>
    <rfmt sheetId="1" sqref="H80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105" start="0" length="0">
      <dxf>
        <font>
          <i/>
          <name val="Times New Roman CYR"/>
          <family val="1"/>
        </font>
      </dxf>
    </rfmt>
    <rfmt sheetId="1" sqref="H113" start="0" length="0">
      <dxf>
        <font>
          <i/>
          <name val="Times New Roman CYR"/>
          <family val="1"/>
        </font>
      </dxf>
    </rfmt>
    <rfmt sheetId="1" sqref="H114" start="0" length="0">
      <dxf>
        <font>
          <i/>
          <name val="Times New Roman CYR"/>
          <family val="1"/>
        </font>
      </dxf>
    </rfmt>
    <rfmt sheetId="1" sqref="H118" start="0" length="0">
      <dxf>
        <font>
          <i/>
          <name val="Times New Roman CYR"/>
          <family val="1"/>
        </font>
      </dxf>
    </rfmt>
    <rfmt sheetId="1" sqref="H136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fmt sheetId="1" sqref="H143" start="0" length="0">
      <dxf>
        <font>
          <i/>
          <name val="Times New Roman CYR"/>
          <family val="1"/>
        </font>
      </dxf>
    </rfmt>
    <rfmt sheetId="1" sqref="H144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</dxf>
    </rfmt>
    <rfmt sheetId="1" sqref="H145" start="0" length="0">
      <dxf>
        <font>
          <b/>
          <name val="Times New Roman CYR"/>
          <family val="1"/>
        </font>
      </dxf>
    </rfmt>
    <rfmt sheetId="1" sqref="H146" start="0" length="0">
      <dxf>
        <font>
          <i/>
          <name val="Times New Roman CYR"/>
          <family val="1"/>
        </font>
      </dxf>
    </rfmt>
    <rfmt sheetId="1" sqref="H147" start="0" length="0">
      <dxf>
        <font>
          <i/>
          <name val="Times New Roman CYR"/>
          <family val="1"/>
        </font>
      </dxf>
    </rfmt>
    <rfmt sheetId="1" sqref="H148" start="0" length="0">
      <dxf>
        <font>
          <i/>
          <name val="Times New Roman CYR"/>
          <family val="1"/>
        </font>
      </dxf>
    </rfmt>
    <rfmt sheetId="1" sqref="H150" start="0" length="0">
      <dxf>
        <font>
          <i/>
          <name val="Times New Roman CYR"/>
          <family val="1"/>
        </font>
      </dxf>
    </rfmt>
    <rfmt sheetId="1" sqref="H151" start="0" length="0">
      <dxf>
        <font>
          <i/>
          <name val="Times New Roman CYR"/>
          <family val="1"/>
        </font>
      </dxf>
    </rfmt>
    <rfmt sheetId="1" sqref="H152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62" start="0" length="0">
      <dxf>
        <font>
          <i/>
          <name val="Times New Roman CYR"/>
          <family val="1"/>
        </font>
      </dxf>
    </rfmt>
    <rfmt sheetId="1" sqref="H165" start="0" length="0">
      <dxf>
        <font>
          <i/>
          <name val="Times New Roman CYR"/>
          <family val="1"/>
        </font>
      </dxf>
    </rfmt>
    <rfmt sheetId="1" sqref="H168" start="0" length="0">
      <dxf>
        <fill>
          <patternFill patternType="solid">
            <bgColor theme="0"/>
          </patternFill>
        </fill>
      </dxf>
    </rfmt>
    <rfmt sheetId="1" sqref="H169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171" start="0" length="0">
      <dxf>
        <fill>
          <patternFill patternType="solid">
            <bgColor theme="0"/>
          </patternFill>
        </fill>
      </dxf>
    </rfmt>
    <rfmt sheetId="1" sqref="H172" start="0" length="0">
      <dxf>
        <fill>
          <patternFill patternType="solid">
            <bgColor theme="0"/>
          </patternFill>
        </fill>
      </dxf>
    </rfmt>
    <rfmt sheetId="1" sqref="H173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6" start="0" length="0">
      <dxf>
        <font>
          <i/>
          <name val="Times New Roman CYR"/>
          <family val="1"/>
        </font>
      </dxf>
    </rfmt>
    <rfmt sheetId="1" sqref="H177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79" start="0" length="0">
      <dxf>
        <font>
          <i/>
          <name val="Times New Roman CYR"/>
          <family val="1"/>
        </font>
      </dxf>
    </rfmt>
    <rfmt sheetId="1" sqref="H186" start="0" length="0">
      <dxf>
        <font>
          <b/>
          <name val="Times New Roman CYR"/>
          <family val="1"/>
        </font>
      </dxf>
    </rfmt>
    <rfmt sheetId="1" sqref="H200" start="0" length="0">
      <dxf>
        <fill>
          <patternFill patternType="solid">
            <bgColor theme="0"/>
          </patternFill>
        </fill>
      </dxf>
    </rfmt>
    <rfmt sheetId="1" sqref="H201" start="0" length="0">
      <dxf>
        <fill>
          <patternFill patternType="solid">
            <bgColor theme="0"/>
          </patternFill>
        </fill>
      </dxf>
    </rfmt>
    <rfmt sheetId="1" sqref="H202" start="0" length="0">
      <dxf>
        <fill>
          <patternFill patternType="solid">
            <bgColor theme="0"/>
          </patternFill>
        </fill>
      </dxf>
    </rfmt>
    <rfmt sheetId="1" sqref="H203" start="0" length="0">
      <dxf>
        <fill>
          <patternFill patternType="solid">
            <bgColor theme="0"/>
          </patternFill>
        </fill>
      </dxf>
    </rfmt>
    <rfmt sheetId="1" sqref="H213" start="0" length="0">
      <dxf>
        <font>
          <i/>
          <name val="Times New Roman CYR"/>
          <family val="1"/>
        </font>
      </dxf>
    </rfmt>
    <rfmt sheetId="1" sqref="H216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b/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fmt sheetId="1" sqref="H299" start="0" length="0">
      <dxf>
        <font>
          <i/>
          <name val="Times New Roman CYR"/>
          <family val="1"/>
        </font>
      </dxf>
    </rfmt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2" start="0" length="0">
      <dxf>
        <font>
          <i/>
          <name val="Times New Roman CYR"/>
          <family val="1"/>
        </font>
      </dxf>
    </rfmt>
    <rfmt sheetId="1" sqref="H324" start="0" length="0">
      <dxf>
        <font>
          <i/>
          <name val="Times New Roman CYR"/>
          <family val="1"/>
        </font>
      </dxf>
    </rfmt>
    <rfmt sheetId="1" sqref="H325" start="0" length="0">
      <dxf>
        <font>
          <b/>
          <name val="Times New Roman CYR"/>
          <family val="1"/>
        </font>
      </dxf>
    </rfmt>
    <rfmt sheetId="1" sqref="H326" start="0" length="0">
      <dxf>
        <fill>
          <patternFill patternType="solid">
            <bgColor indexed="45"/>
          </patternFill>
        </fill>
      </dxf>
    </rfmt>
    <rfmt sheetId="1" sqref="H331" start="0" length="0">
      <dxf>
        <font>
          <i/>
          <name val="Times New Roman CYR"/>
          <family val="1"/>
        </font>
      </dxf>
    </rfmt>
    <rfmt sheetId="1" sqref="H332" start="0" length="0">
      <dxf>
        <font>
          <b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fmt sheetId="1" sqref="H334" start="0" length="0">
      <dxf>
        <font>
          <i/>
          <name val="Times New Roman CYR"/>
          <family val="1"/>
        </font>
      </dxf>
    </rfmt>
    <rfmt sheetId="1" sqref="H335" start="0" length="0">
      <dxf>
        <font>
          <i/>
          <name val="Times New Roman CYR"/>
          <family val="1"/>
        </font>
      </dxf>
    </rfmt>
    <rfmt sheetId="1" sqref="H336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7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  <numFmt numFmtId="165" formatCode="0.00000"/>
      </dxf>
    </rfmt>
    <rfmt sheetId="1" sqref="H369" start="0" length="0">
      <dxf>
        <font>
          <i/>
          <name val="Times New Roman CYR"/>
          <family val="1"/>
        </font>
      </dxf>
    </rfmt>
    <rfmt sheetId="1" sqref="H373" start="0" length="0">
      <dxf>
        <font>
          <i/>
          <name val="Times New Roman CYR"/>
          <family val="1"/>
        </font>
      </dxf>
    </rfmt>
    <rfmt sheetId="1" sqref="H382" start="0" length="0">
      <dxf>
        <font>
          <b/>
          <name val="Times New Roman CYR"/>
          <family val="1"/>
        </font>
      </dxf>
    </rfmt>
    <rfmt sheetId="1" sqref="H388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89" start="0" length="0">
      <dxf>
        <fill>
          <patternFill patternType="solid">
            <bgColor theme="0"/>
          </patternFill>
        </fill>
      </dxf>
    </rfmt>
    <rfmt sheetId="1" sqref="H390" start="0" length="0">
      <dxf>
        <fill>
          <patternFill patternType="solid">
            <bgColor theme="0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2" start="0" length="0">
      <dxf>
        <fill>
          <patternFill patternType="solid">
            <bgColor theme="0"/>
          </patternFill>
        </fill>
      </dxf>
    </rfmt>
    <rfmt sheetId="1" sqref="H393" start="0" length="0">
      <dxf>
        <fill>
          <patternFill patternType="solid">
            <bgColor theme="0"/>
          </patternFill>
        </fill>
      </dxf>
    </rfmt>
    <rfmt sheetId="1" sqref="H394" start="0" length="0">
      <dxf>
        <fill>
          <patternFill patternType="solid">
            <bgColor theme="0"/>
          </patternFill>
        </fill>
      </dxf>
    </rfmt>
    <rfmt sheetId="1" sqref="H3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396" start="0" length="0">
      <dxf>
        <fill>
          <patternFill patternType="solid">
            <bgColor theme="0"/>
          </patternFill>
        </fill>
      </dxf>
    </rfmt>
    <rfmt sheetId="1" sqref="H401" start="0" length="0">
      <dxf>
        <font>
          <i/>
          <name val="Times New Roman CYR"/>
          <family val="1"/>
        </font>
      </dxf>
    </rfmt>
    <rfmt sheetId="1" sqref="H414" start="0" length="0">
      <dxf>
        <font>
          <b/>
          <name val="Times New Roman CYR"/>
          <family val="1"/>
        </font>
      </dxf>
    </rfmt>
    <rfmt sheetId="1" sqref="H416" start="0" length="0">
      <dxf>
        <fill>
          <patternFill patternType="solid">
            <bgColor rgb="FF66FFFF"/>
          </patternFill>
        </fill>
      </dxf>
    </rfmt>
    <rfmt sheetId="1" sqref="H417" start="0" length="0">
      <dxf>
        <fill>
          <patternFill patternType="solid">
            <bgColor rgb="FFCCFFFF"/>
          </patternFill>
        </fill>
      </dxf>
    </rfmt>
    <rfmt sheetId="1" sqref="H418" start="0" length="0">
      <dxf>
        <fill>
          <patternFill patternType="solid">
            <bgColor theme="0"/>
          </patternFill>
        </fill>
      </dxf>
    </rfmt>
    <rcc rId="0" sId="1" dxf="1">
      <nc r="H426">
        <f>G424+G526+G222</f>
      </nc>
      <ndxf>
        <numFmt numFmtId="165" formatCode="0.00000"/>
      </ndxf>
    </rcc>
    <rfmt sheetId="1" sqref="H441" start="0" length="0">
      <dxf>
        <font>
          <i/>
          <name val="Times New Roman CYR"/>
          <family val="1"/>
        </font>
      </dxf>
    </rfmt>
    <rfmt sheetId="1" sqref="H444" start="0" length="0">
      <dxf>
        <font>
          <i/>
          <name val="Times New Roman CYR"/>
          <family val="1"/>
        </font>
      </dxf>
    </rfmt>
    <rfmt sheetId="1" sqref="H447" start="0" length="0">
      <dxf>
        <font>
          <i/>
          <name val="Times New Roman CYR"/>
          <family val="1"/>
        </font>
      </dxf>
    </rfmt>
    <rfmt sheetId="1" sqref="H450" start="0" length="0">
      <dxf>
        <font>
          <i/>
          <name val="Times New Roman CYR"/>
          <family val="1"/>
        </font>
      </dxf>
    </rfmt>
    <rfmt sheetId="1" sqref="H451" start="0" length="0">
      <dxf>
        <font>
          <i/>
          <name val="Times New Roman CYR"/>
          <family val="1"/>
        </font>
      </dxf>
    </rfmt>
    <rfmt sheetId="1" sqref="H452" start="0" length="0">
      <dxf>
        <font>
          <i/>
          <name val="Times New Roman CYR"/>
          <family val="1"/>
        </font>
      </dxf>
    </rfmt>
    <rfmt sheetId="1" sqref="H453" start="0" length="0">
      <dxf>
        <font>
          <i/>
          <name val="Times New Roman CYR"/>
          <family val="1"/>
        </font>
      </dxf>
    </rfmt>
    <rfmt sheetId="1" sqref="H454" start="0" length="0">
      <dxf>
        <font>
          <i/>
          <name val="Times New Roman CYR"/>
          <family val="1"/>
        </font>
      </dxf>
    </rfmt>
    <rfmt sheetId="1" sqref="H455" start="0" length="0">
      <dxf>
        <font>
          <i/>
          <name val="Times New Roman CYR"/>
          <family val="1"/>
        </font>
      </dxf>
    </rfmt>
    <rfmt sheetId="1" sqref="H456" start="0" length="0">
      <dxf>
        <font>
          <i/>
          <name val="Times New Roman CYR"/>
          <family val="1"/>
        </font>
      </dxf>
    </rfmt>
    <rfmt sheetId="1" sqref="H457" start="0" length="0">
      <dxf>
        <font>
          <i/>
          <name val="Times New Roman CYR"/>
          <family val="1"/>
        </font>
      </dxf>
    </rfmt>
    <rfmt sheetId="1" sqref="H458" start="0" length="0">
      <dxf>
        <font>
          <i/>
          <name val="Times New Roman CYR"/>
          <family val="1"/>
        </font>
      </dxf>
    </rfmt>
    <rfmt sheetId="1" sqref="H459" start="0" length="0">
      <dxf>
        <font>
          <i/>
          <name val="Times New Roman CYR"/>
          <family val="1"/>
        </font>
      </dxf>
    </rfmt>
    <rfmt sheetId="1" sqref="H468" start="0" length="0">
      <dxf>
        <font>
          <i/>
          <name val="Times New Roman CYR"/>
          <family val="1"/>
        </font>
      </dxf>
    </rfmt>
    <rfmt sheetId="1" sqref="H469" start="0" length="0">
      <dxf>
        <font>
          <i/>
          <name val="Times New Roman CYR"/>
          <family val="1"/>
        </font>
      </dxf>
    </rfmt>
    <rfmt sheetId="1" sqref="H470" start="0" length="0">
      <dxf>
        <font>
          <i/>
          <name val="Times New Roman CYR"/>
          <family val="1"/>
        </font>
      </dxf>
    </rfmt>
    <rfmt sheetId="1" sqref="H471" start="0" length="0">
      <dxf>
        <font>
          <i/>
          <name val="Times New Roman CYR"/>
          <family val="1"/>
        </font>
      </dxf>
    </rfmt>
    <rfmt sheetId="1" sqref="H478" start="0" length="0">
      <dxf>
        <font>
          <i/>
          <name val="Times New Roman CYR"/>
          <family val="1"/>
        </font>
      </dxf>
    </rfmt>
    <rfmt sheetId="1" sqref="H481" start="0" length="0">
      <dxf>
        <font>
          <b/>
          <name val="Times New Roman CYR"/>
          <family val="1"/>
        </font>
      </dxf>
    </rfmt>
    <rfmt sheetId="1" sqref="H482" start="0" length="0">
      <dxf>
        <font>
          <i/>
          <name val="Times New Roman CYR"/>
          <family val="1"/>
        </font>
      </dxf>
    </rfmt>
    <rfmt sheetId="1" sqref="H483" start="0" length="0">
      <dxf>
        <font>
          <i/>
          <name val="Times New Roman CYR"/>
          <family val="1"/>
        </font>
      </dxf>
    </rfmt>
    <rfmt sheetId="1" sqref="H488" start="0" length="0">
      <dxf>
        <font>
          <i/>
          <name val="Times New Roman CYR"/>
          <family val="1"/>
        </font>
      </dxf>
    </rfmt>
    <rfmt sheetId="1" sqref="H493" start="0" length="0">
      <dxf>
        <fill>
          <patternFill patternType="solid">
            <bgColor theme="0"/>
          </patternFill>
        </fill>
      </dxf>
    </rfmt>
    <rfmt sheetId="1" sqref="H49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9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96" start="0" length="0">
      <dxf>
        <fill>
          <patternFill patternType="solid">
            <bgColor theme="0"/>
          </patternFill>
        </fill>
      </dxf>
    </rfmt>
    <rfmt sheetId="1" sqref="H515" start="0" length="0">
      <dxf>
        <font>
          <i/>
          <name val="Times New Roman CYR"/>
          <family val="1"/>
        </font>
      </dxf>
    </rfmt>
    <rfmt sheetId="1" sqref="H523" start="0" length="0">
      <dxf>
        <font>
          <i/>
          <name val="Times New Roman CYR"/>
          <family val="1"/>
        </font>
      </dxf>
    </rfmt>
    <rfmt sheetId="1" sqref="H527" start="0" length="0">
      <dxf>
        <font>
          <b/>
          <i/>
          <name val="Times New Roman CYR"/>
          <family val="1"/>
        </font>
      </dxf>
    </rfmt>
    <rfmt sheetId="1" sqref="H528" start="0" length="0">
      <dxf>
        <font>
          <b/>
          <i/>
          <name val="Times New Roman CYR"/>
          <family val="1"/>
        </font>
      </dxf>
    </rfmt>
    <rfmt sheetId="1" sqref="H529" start="0" length="0">
      <dxf>
        <font>
          <b/>
          <i/>
          <name val="Times New Roman CYR"/>
          <family val="1"/>
        </font>
      </dxf>
    </rfmt>
    <rfmt sheetId="1" sqref="H530" start="0" length="0">
      <dxf>
        <font>
          <b/>
          <i/>
          <name val="Times New Roman CYR"/>
          <family val="1"/>
        </font>
      </dxf>
    </rfmt>
    <rfmt sheetId="1" sqref="H531" start="0" length="0">
      <dxf>
        <font>
          <b/>
          <i/>
          <name val="Times New Roman CYR"/>
          <family val="1"/>
        </font>
      </dxf>
    </rfmt>
    <rfmt sheetId="1" sqref="H532" start="0" length="0">
      <dxf>
        <font>
          <i/>
          <name val="Times New Roman CYR"/>
          <family val="1"/>
        </font>
      </dxf>
    </rfmt>
    <rfmt sheetId="1" sqref="H564" start="0" length="0">
      <dxf>
        <font>
          <b/>
          <name val="Times New Roman CYR"/>
          <family val="1"/>
        </font>
      </dxf>
    </rfmt>
    <rfmt sheetId="1" sqref="H565" start="0" length="0">
      <dxf>
        <font>
          <i/>
          <name val="Times New Roman CYR"/>
          <family val="1"/>
        </font>
      </dxf>
    </rfmt>
    <rfmt sheetId="1" sqref="H567" start="0" length="0">
      <dxf>
        <font>
          <i/>
          <name val="Times New Roman CYR"/>
          <family val="1"/>
        </font>
      </dxf>
    </rfmt>
    <rfmt sheetId="1" sqref="H570" start="0" length="0">
      <dxf>
        <font>
          <i/>
          <name val="Times New Roman CYR"/>
          <family val="1"/>
        </font>
      </dxf>
    </rfmt>
    <rfmt sheetId="1" sqref="H573" start="0" length="0">
      <dxf>
        <font>
          <i/>
          <name val="Times New Roman CYR"/>
          <family val="1"/>
        </font>
      </dxf>
    </rfmt>
    <rfmt sheetId="1" sqref="H579" start="0" length="0">
      <dxf>
        <font>
          <i/>
          <name val="Times New Roman CYR"/>
          <family val="1"/>
        </font>
      </dxf>
    </rfmt>
    <rfmt sheetId="1" sqref="H581" start="0" length="0">
      <dxf>
        <font>
          <i/>
          <name val="Times New Roman CYR"/>
          <family val="1"/>
        </font>
      </dxf>
    </rfmt>
    <rfmt sheetId="1" sqref="H583" start="0" length="0">
      <dxf>
        <font>
          <b/>
          <name val="Times New Roman CYR"/>
          <family val="1"/>
        </font>
      </dxf>
    </rfmt>
    <rfmt sheetId="1" sqref="H584" start="0" length="0">
      <dxf>
        <font>
          <b/>
          <name val="Times New Roman CYR"/>
          <family val="1"/>
        </font>
      </dxf>
    </rfmt>
    <rfmt sheetId="1" sqref="H585" start="0" length="0">
      <dxf>
        <font>
          <i/>
          <name val="Times New Roman CYR"/>
          <family val="1"/>
        </font>
      </dxf>
    </rfmt>
    <rfmt sheetId="1" sqref="H589" start="0" length="0">
      <dxf>
        <font>
          <b/>
          <i/>
          <name val="Times New Roman CYR"/>
          <family val="1"/>
        </font>
      </dxf>
    </rfmt>
    <rfmt sheetId="1" sqref="H590" start="0" length="0">
      <dxf>
        <font>
          <i/>
          <name val="Times New Roman CYR"/>
          <family val="1"/>
        </font>
      </dxf>
    </rfmt>
    <rfmt sheetId="1" sqref="H591" start="0" length="0">
      <dxf>
        <font>
          <i/>
          <name val="Times New Roman CYR"/>
          <family val="1"/>
        </font>
      </dxf>
    </rfmt>
    <rfmt sheetId="1" sqref="H630" start="0" length="0">
      <dxf>
        <font>
          <b/>
          <i/>
          <name val="Times New Roman CYR"/>
          <family val="1"/>
        </font>
      </dxf>
    </rfmt>
    <rfmt sheetId="1" sqref="H631" start="0" length="0">
      <dxf>
        <font>
          <i/>
          <name val="Times New Roman CYR"/>
          <family val="1"/>
        </font>
      </dxf>
    </rfmt>
    <rfmt sheetId="1" sqref="H632" start="0" length="0">
      <dxf>
        <font>
          <i/>
          <name val="Times New Roman CYR"/>
          <family val="1"/>
        </font>
      </dxf>
    </rfmt>
  </rrc>
  <rcc rId="10909" sId="1">
    <nc r="H52">
      <v>48.7</v>
    </nc>
  </rcc>
  <rcc rId="10910" sId="1">
    <oc r="G64">
      <f>208+208</f>
    </oc>
    <nc r="G64"/>
  </rcc>
  <rcc rId="10911" sId="1" numFmtId="4">
    <oc r="G73">
      <v>50</v>
    </oc>
    <nc r="G73"/>
  </rcc>
  <rcc rId="10912" sId="1" numFmtId="4">
    <oc r="G77">
      <v>400</v>
    </oc>
    <nc r="G77"/>
  </rcc>
  <rcc rId="10913" sId="1" numFmtId="4">
    <oc r="G81">
      <v>125</v>
    </oc>
    <nc r="G81"/>
  </rcc>
  <rcc rId="10914" sId="1" numFmtId="4">
    <oc r="G82">
      <v>10</v>
    </oc>
    <nc r="G82"/>
  </rcc>
  <rcc rId="10915" sId="1" numFmtId="4">
    <oc r="G86">
      <v>180</v>
    </oc>
    <nc r="G86"/>
  </rcc>
  <rcc rId="10916" sId="1" numFmtId="4">
    <oc r="G90">
      <v>250</v>
    </oc>
    <nc r="G90"/>
  </rcc>
  <rcc rId="10917" sId="1" numFmtId="4">
    <oc r="G94">
      <v>390.62</v>
    </oc>
    <nc r="G94"/>
  </rcc>
  <rcc rId="10918" sId="1" numFmtId="4">
    <oc r="G97">
      <v>408.2</v>
    </oc>
    <nc r="G97"/>
  </rcc>
  <rcc rId="10919" sId="1" numFmtId="4">
    <oc r="G98">
      <v>123.28</v>
    </oc>
    <nc r="G98"/>
  </rcc>
  <rcc rId="10920" sId="1" numFmtId="4">
    <oc r="G100">
      <v>230.8</v>
    </oc>
    <nc r="G100"/>
  </rcc>
  <rcc rId="10921" sId="1" numFmtId="4">
    <oc r="G101">
      <v>69.7</v>
    </oc>
    <nc r="G101"/>
  </rcc>
  <rcc rId="10922" sId="1" numFmtId="4">
    <oc r="G103">
      <v>501.3</v>
    </oc>
    <nc r="G103"/>
  </rcc>
  <rcc rId="10923" sId="1" numFmtId="4">
    <oc r="G104">
      <v>4</v>
    </oc>
    <nc r="G104"/>
  </rcc>
  <rcc rId="10924" sId="1" numFmtId="4">
    <oc r="G105">
      <v>151.30000000000001</v>
    </oc>
    <nc r="G105"/>
  </rcc>
  <rcc rId="10925" sId="1" numFmtId="4">
    <oc r="G106">
      <v>40.6</v>
    </oc>
    <nc r="G106"/>
  </rcc>
  <rcc rId="10926" sId="1" numFmtId="4">
    <oc r="G107">
      <v>92.9</v>
    </oc>
    <nc r="G107"/>
  </rcc>
  <rcc rId="10927" sId="1" numFmtId="4">
    <oc r="G109">
      <v>358.9</v>
    </oc>
    <nc r="G109"/>
  </rcc>
  <rcc rId="10928" sId="1" numFmtId="4">
    <oc r="G110">
      <v>108.39</v>
    </oc>
    <nc r="G110"/>
  </rcc>
  <rcc rId="10929" sId="1" numFmtId="4">
    <oc r="G111">
      <v>22</v>
    </oc>
    <nc r="G111"/>
  </rcc>
  <rcc rId="10930" sId="1" numFmtId="4">
    <oc r="G112">
      <v>24.21</v>
    </oc>
    <nc r="G112"/>
  </rcc>
  <rcc rId="10931" sId="1" numFmtId="4">
    <oc r="G119">
      <v>2352.8000000000002</v>
    </oc>
    <nc r="G119"/>
  </rcc>
  <rcc rId="10932" sId="1" numFmtId="4">
    <oc r="G122">
      <v>12515.8</v>
    </oc>
    <nc r="G122"/>
  </rcc>
  <rcc rId="10933" sId="1" numFmtId="4">
    <oc r="G123">
      <v>300</v>
    </oc>
    <nc r="G123"/>
  </rcc>
  <rcc rId="10934" sId="1" numFmtId="4">
    <oc r="G124">
      <v>3779.7</v>
    </oc>
    <nc r="G124"/>
  </rcc>
  <rcc rId="10935" sId="1" numFmtId="4">
    <oc r="G125">
      <v>884</v>
    </oc>
    <nc r="G125"/>
  </rcc>
  <rcc rId="10936" sId="1">
    <oc r="G126">
      <f>3197.1+30</f>
    </oc>
    <nc r="G126"/>
  </rcc>
  <rcc rId="10937" sId="1" numFmtId="4">
    <oc r="G127">
      <v>1224</v>
    </oc>
    <nc r="G127"/>
  </rcc>
  <rcc rId="10938" sId="1" numFmtId="4">
    <oc r="G128">
      <v>50</v>
    </oc>
    <nc r="G128"/>
  </rcc>
  <rcc rId="10939" sId="1" numFmtId="4">
    <oc r="G129">
      <v>0</v>
    </oc>
    <nc r="G129"/>
  </rcc>
  <rcc rId="10940" sId="1" numFmtId="4">
    <oc r="G135">
      <v>1500</v>
    </oc>
    <nc r="G135"/>
  </rcc>
  <rcc rId="10941" sId="1" numFmtId="4">
    <oc r="G140">
      <v>38.786000000000001</v>
    </oc>
    <nc r="G140"/>
  </rcc>
  <rcc rId="10942" sId="1" numFmtId="4">
    <oc r="G141">
      <v>11.714</v>
    </oc>
    <nc r="G141"/>
  </rcc>
  <rcc rId="10943" sId="1" numFmtId="4">
    <oc r="G143">
      <v>3366.9</v>
    </oc>
    <nc r="G143"/>
  </rcc>
  <rcc rId="10944" sId="1" numFmtId="4">
    <oc r="G151">
      <v>162122.6</v>
    </oc>
    <nc r="G151"/>
  </rcc>
  <rcc rId="10945" sId="1" numFmtId="4">
    <oc r="G157">
      <v>30</v>
    </oc>
    <nc r="G157"/>
  </rcc>
  <rcc rId="10946" sId="1" numFmtId="4">
    <oc r="G161">
      <v>181</v>
    </oc>
    <nc r="G161"/>
  </rcc>
  <rcc rId="10947" sId="1">
    <nc r="H164">
      <v>4.5</v>
    </nc>
  </rcc>
  <rcc rId="10948" sId="1">
    <oc r="G171">
      <f>47072+960.8</f>
    </oc>
    <nc r="G171"/>
  </rcc>
  <rcc rId="10949" sId="1" numFmtId="4">
    <oc r="G177">
      <v>200</v>
    </oc>
    <nc r="G177"/>
  </rcc>
  <rcc rId="10950" sId="1">
    <nc r="H179">
      <v>511.5</v>
    </nc>
  </rcc>
  <rcc rId="10951" sId="1">
    <oc r="G184">
      <f>16520.2+337.1+16.9</f>
    </oc>
    <nc r="G184"/>
  </rcc>
  <rcc rId="10952" sId="1">
    <oc r="G189">
      <f>16327.6-240-390.62</f>
    </oc>
    <nc r="G189"/>
  </rcc>
  <rcc rId="10953" sId="1" numFmtId="4">
    <oc r="G192">
      <v>240</v>
    </oc>
    <nc r="G192"/>
  </rcc>
  <rcc rId="10954" sId="1" numFmtId="4">
    <oc r="G198">
      <v>2710</v>
    </oc>
    <nc r="G198"/>
  </rcc>
  <rcc rId="10955" sId="1">
    <oc r="G203">
      <f>1668.7+34.1+206.8</f>
    </oc>
    <nc r="G203"/>
  </rcc>
  <rcc rId="10956" sId="1" numFmtId="4">
    <oc r="G207">
      <v>1188.94</v>
    </oc>
    <nc r="G207"/>
  </rcc>
  <rcc rId="10957" sId="1" numFmtId="4">
    <oc r="G208">
      <v>359.06</v>
    </oc>
    <nc r="G208"/>
  </rcc>
  <rcc rId="10958" sId="1" numFmtId="4">
    <oc r="G209">
      <v>26</v>
    </oc>
    <nc r="G209"/>
  </rcc>
  <rcc rId="10959" sId="1" numFmtId="4">
    <oc r="G210">
      <v>44</v>
    </oc>
    <nc r="G210"/>
  </rcc>
  <rcc rId="10960" sId="1" numFmtId="4">
    <oc r="G212">
      <v>1778.74</v>
    </oc>
    <nc r="G212"/>
  </rcc>
  <rcc rId="10961" sId="1" numFmtId="4">
    <oc r="G213">
      <v>536.79999999999995</v>
    </oc>
    <nc r="G213"/>
  </rcc>
  <rcc rId="10962" sId="1" numFmtId="4">
    <oc r="G214">
      <v>140</v>
    </oc>
    <nc r="G214"/>
  </rcc>
  <rcc rId="10963" sId="1" numFmtId="4">
    <oc r="G215">
      <v>241.16</v>
    </oc>
    <nc r="G215"/>
  </rcc>
  <rcc rId="10964" sId="1" numFmtId="4">
    <oc r="G217">
      <v>178.155</v>
    </oc>
    <nc r="G217"/>
  </rcc>
  <rcc rId="10965" sId="1" numFmtId="4">
    <oc r="G218">
      <v>53.79</v>
    </oc>
    <nc r="G218"/>
  </rcc>
  <rcc rId="10966" sId="1" numFmtId="4">
    <oc r="G219">
      <v>128.0676</v>
    </oc>
    <nc r="G219"/>
  </rcc>
  <rcc rId="10967" sId="1" numFmtId="4">
    <oc r="G220">
      <v>61.787399999999998</v>
    </oc>
    <nc r="G220"/>
  </rcc>
  <rcc rId="10968" sId="1" numFmtId="4">
    <oc r="G228">
      <v>132002.9</v>
    </oc>
    <nc r="G228"/>
  </rcc>
  <rcc rId="10969" sId="1">
    <oc r="G230">
      <f>563</f>
    </oc>
    <nc r="G230"/>
  </rcc>
  <rcc rId="10970" sId="1">
    <oc r="G232">
      <f>87969.64-685.215</f>
    </oc>
    <nc r="G232"/>
  </rcc>
  <rcc rId="10971" sId="1" numFmtId="4">
    <oc r="G239">
      <v>256178</v>
    </oc>
    <nc r="G239"/>
  </rcc>
  <rcc rId="10972" sId="1" numFmtId="4">
    <oc r="G241">
      <v>5565.8</v>
    </oc>
    <nc r="G241"/>
  </rcc>
  <rcc rId="10973" sId="1" numFmtId="4">
    <oc r="G243">
      <v>58103.9</v>
    </oc>
    <nc r="G243"/>
  </rcc>
  <rcc rId="10974" sId="1" numFmtId="4">
    <oc r="G246">
      <v>128763.1</v>
    </oc>
    <nc r="G246"/>
  </rcc>
  <rcc rId="10975" sId="1">
    <oc r="G248">
      <f>10508+10508</f>
    </oc>
    <nc r="G248"/>
  </rcc>
  <rcc rId="10976" sId="1">
    <oc r="G250">
      <f>1380.2+28.2</f>
    </oc>
    <nc r="G250"/>
  </rcc>
  <rcc rId="10977" sId="1">
    <oc r="G252">
      <f>28424.8+287.2</f>
    </oc>
    <nc r="G252"/>
  </rcc>
  <rcc rId="10978" sId="1" numFmtId="4">
    <oc r="G255">
      <v>300</v>
    </oc>
    <nc r="G255"/>
  </rcc>
  <rcc rId="10979" sId="1" numFmtId="4">
    <oc r="G262">
      <v>8800</v>
    </oc>
    <nc r="G262"/>
  </rcc>
  <rcc rId="10980" sId="1" numFmtId="4">
    <oc r="G269">
      <v>1428.9</v>
    </oc>
    <nc r="G269"/>
  </rcc>
  <rcc rId="10981" sId="1" numFmtId="4">
    <oc r="G271">
      <v>18543.151999999998</v>
    </oc>
    <nc r="G271"/>
  </rcc>
  <rcc rId="10982" sId="1" numFmtId="4">
    <oc r="G272">
      <v>49132.347999999998</v>
    </oc>
    <nc r="G272"/>
  </rcc>
  <rcc rId="10983" sId="1">
    <oc r="G278">
      <f>395+8.1</f>
    </oc>
    <nc r="G278"/>
  </rcc>
  <rcc rId="10984" sId="1" numFmtId="4">
    <oc r="G286">
      <v>5645.9</v>
    </oc>
    <nc r="G286"/>
  </rcc>
  <rcc rId="10985" sId="1" numFmtId="4">
    <oc r="G288">
      <v>65.099999999999994</v>
    </oc>
    <nc r="G288"/>
  </rcc>
  <rcc rId="10986" sId="1" numFmtId="4">
    <oc r="G289">
      <v>19.600000000000001</v>
    </oc>
    <nc r="G289"/>
  </rcc>
  <rcc rId="10987" sId="1" numFmtId="4">
    <oc r="G295">
      <v>61.674999999999997</v>
    </oc>
    <nc r="G295"/>
  </rcc>
  <rcc rId="10988" sId="1" numFmtId="4">
    <oc r="G296">
      <v>18.625</v>
    </oc>
    <nc r="G296"/>
  </rcc>
  <rcc rId="10989" sId="1">
    <oc r="G301">
      <f>G302+G303</f>
    </oc>
    <nc r="G301"/>
  </rcc>
  <rcc rId="10990" sId="1" numFmtId="4">
    <oc r="G302">
      <v>548.5</v>
    </oc>
    <nc r="G302"/>
  </rcc>
  <rcc rId="10991" sId="1" numFmtId="4">
    <oc r="G303">
      <v>165.7</v>
    </oc>
    <nc r="G303"/>
  </rcc>
  <rcc rId="10992" sId="1" numFmtId="4">
    <oc r="G305">
      <v>19892.2</v>
    </oc>
    <nc r="G305"/>
  </rcc>
  <rcc rId="10993" sId="1" numFmtId="4">
    <oc r="G307">
      <v>6007.4</v>
    </oc>
    <nc r="G307"/>
  </rcc>
  <rcc rId="10994" sId="1">
    <oc r="G308">
      <f>250+624.9</f>
    </oc>
    <nc r="G308"/>
  </rcc>
  <rcc rId="10995" sId="1" numFmtId="4">
    <oc r="G309">
      <v>2348.6</v>
    </oc>
    <nc r="G309"/>
  </rcc>
  <rcc rId="10996" sId="1" numFmtId="4">
    <oc r="G310">
      <v>544.70000000000005</v>
    </oc>
    <nc r="G310"/>
  </rcc>
  <rcc rId="10997" sId="1" numFmtId="4">
    <oc r="G311">
      <v>87.3</v>
    </oc>
    <nc r="G311"/>
  </rcc>
  <rcc rId="10998" sId="1" numFmtId="4">
    <oc r="G312">
      <v>35.6</v>
    </oc>
    <nc r="G312"/>
  </rcc>
  <rcc rId="10999" sId="1" numFmtId="4">
    <oc r="G313">
      <v>48.5</v>
    </oc>
    <nc r="G313"/>
  </rcc>
  <rcc rId="11000" sId="1" numFmtId="4">
    <oc r="G325">
      <v>2000</v>
    </oc>
    <nc r="G325"/>
  </rcc>
  <rcc rId="11001" sId="1" numFmtId="4">
    <oc r="G333">
      <v>4051.7</v>
    </oc>
    <nc r="G333"/>
  </rcc>
  <rcc rId="11002" sId="1" numFmtId="4">
    <oc r="G334">
      <v>100</v>
    </oc>
    <nc r="G334"/>
  </rcc>
  <rcc rId="11003" sId="1" numFmtId="4">
    <oc r="G335">
      <v>1223.5999999999999</v>
    </oc>
    <nc r="G335"/>
  </rcc>
  <rcc rId="11004" sId="1" numFmtId="4">
    <oc r="G336">
      <v>1600</v>
    </oc>
    <nc r="G336"/>
  </rcc>
  <rcc rId="11005" sId="1">
    <oc r="G337">
      <f>470-0.855</f>
    </oc>
    <nc r="G337"/>
  </rcc>
  <rcc rId="11006" sId="1" numFmtId="4">
    <oc r="G340">
      <v>1943.7</v>
    </oc>
    <nc r="G340"/>
  </rcc>
  <rcc rId="11007" sId="1" numFmtId="4">
    <oc r="G341">
      <v>586.97</v>
    </oc>
    <nc r="G341"/>
  </rcc>
  <rcc rId="11008" sId="1" numFmtId="4">
    <oc r="G355">
      <v>23391.200000000001</v>
    </oc>
    <nc r="G355"/>
  </rcc>
  <rcc rId="11009" sId="1" numFmtId="4">
    <oc r="G371">
      <v>3603.1</v>
    </oc>
    <nc r="G371"/>
  </rcc>
  <rcc rId="11010" sId="1" numFmtId="4">
    <oc r="G372">
      <v>13</v>
    </oc>
    <nc r="G372"/>
  </rcc>
  <rcc rId="11011" sId="1" numFmtId="4">
    <oc r="G373">
      <v>1088.0999999999999</v>
    </oc>
    <nc r="G373"/>
  </rcc>
  <rcc rId="11012" sId="1" numFmtId="4">
    <oc r="G375">
      <v>205.3</v>
    </oc>
    <nc r="G375"/>
  </rcc>
  <rcc rId="11013" sId="1" numFmtId="4">
    <oc r="G376">
      <v>37</v>
    </oc>
    <nc r="G376"/>
  </rcc>
  <rcc rId="11014" sId="1" numFmtId="4">
    <oc r="G380">
      <v>260</v>
    </oc>
    <nc r="G380"/>
  </rcc>
  <rcc rId="11015" sId="1">
    <oc r="G385">
      <f>10869+543.5</f>
    </oc>
    <nc r="G385"/>
  </rcc>
  <rcc rId="11016" sId="1" numFmtId="4">
    <oc r="G392">
      <v>16733.400000000001</v>
    </oc>
    <nc r="G392"/>
  </rcc>
  <rcc rId="11017" sId="1">
    <oc r="G394">
      <f>138906.1</f>
    </oc>
    <nc r="G394"/>
  </rcc>
  <rcc rId="11018" sId="1">
    <oc r="G402">
      <f>120+30</f>
    </oc>
    <nc r="G402"/>
  </rcc>
  <rcc rId="11019" sId="1" numFmtId="4">
    <oc r="G406">
      <v>320</v>
    </oc>
    <nc r="G406"/>
  </rcc>
  <rcc rId="11020" sId="1">
    <oc r="G415">
      <f>282325.3+5732.9+0.98</f>
    </oc>
    <nc r="G415"/>
  </rcc>
  <rcc rId="11021" sId="1">
    <oc r="G422">
      <f>112708.4+6083.4+598.2</f>
    </oc>
    <nc r="G422"/>
  </rcc>
  <rcc rId="11022" sId="1" numFmtId="4">
    <oc r="G430">
      <v>9296.2000000000007</v>
    </oc>
    <nc r="G430"/>
  </rcc>
  <rcc rId="11023" sId="1" numFmtId="4">
    <oc r="G432">
      <v>13346.3</v>
    </oc>
    <nc r="G432"/>
  </rcc>
  <rcc rId="11024" sId="1" numFmtId="4">
    <oc r="G442">
      <v>105.6</v>
    </oc>
    <nc r="G442"/>
  </rcc>
  <rcc rId="11025" sId="1" numFmtId="4">
    <oc r="G449">
      <v>9232.4</v>
    </oc>
    <nc r="G449"/>
  </rcc>
  <rcc rId="11026" sId="1" numFmtId="4">
    <oc r="G455">
      <v>8270.1</v>
    </oc>
    <nc r="G455"/>
  </rcc>
  <rcc rId="11027" sId="1" numFmtId="4">
    <oc r="G463">
      <v>14678.2</v>
    </oc>
    <nc r="G463"/>
  </rcc>
  <rcc rId="11028" sId="1" numFmtId="4">
    <oc r="G467">
      <v>12942.4</v>
    </oc>
    <nc r="G467"/>
  </rcc>
  <rcc rId="11029" sId="1" numFmtId="4">
    <oc r="G475">
      <v>195</v>
    </oc>
    <nc r="G475"/>
  </rcc>
  <rcc rId="11030" sId="1" numFmtId="4">
    <oc r="G484">
      <v>360</v>
    </oc>
    <nc r="G484"/>
  </rcc>
  <rcc rId="11031" sId="1" numFmtId="4">
    <oc r="G491">
      <v>7707.5</v>
    </oc>
    <nc r="G491"/>
  </rcc>
  <rcc rId="11032" sId="1" numFmtId="4">
    <oc r="G501">
      <v>556</v>
    </oc>
    <nc r="G501"/>
  </rcc>
  <rcc rId="11033" sId="1" numFmtId="4">
    <oc r="G502">
      <v>167.9</v>
    </oc>
    <nc r="G502"/>
  </rcc>
  <rcc rId="11034" sId="1" numFmtId="4">
    <oc r="G504">
      <v>6270.6</v>
    </oc>
    <nc r="G504"/>
  </rcc>
  <rcc rId="11035" sId="1" numFmtId="4">
    <oc r="G505">
      <v>0</v>
    </oc>
    <nc r="G505"/>
  </rcc>
  <rcc rId="11036" sId="1" numFmtId="4">
    <oc r="G506">
      <v>1893.7</v>
    </oc>
    <nc r="G506"/>
  </rcc>
  <rcc rId="11037" sId="1" numFmtId="4">
    <oc r="G507">
      <v>47.1</v>
    </oc>
    <nc r="G507"/>
  </rcc>
  <rcc rId="11038" sId="1" numFmtId="4">
    <oc r="G508">
      <v>344.6</v>
    </oc>
    <nc r="G508"/>
  </rcc>
  <rcc rId="11039" sId="1" numFmtId="4">
    <oc r="G509">
      <v>6.5</v>
    </oc>
    <nc r="G509"/>
  </rcc>
  <rcc rId="11040" sId="1" numFmtId="4">
    <oc r="G518">
      <v>151</v>
    </oc>
    <nc r="G518"/>
  </rcc>
  <rcc rId="11041" sId="1" numFmtId="4">
    <oc r="G523">
      <v>60</v>
    </oc>
    <nc r="G523"/>
  </rcc>
  <rcc rId="11042" sId="1" numFmtId="4">
    <oc r="G524">
      <v>309.10000000000002</v>
    </oc>
    <nc r="G524"/>
  </rcc>
  <rcc rId="11043" sId="1" numFmtId="4">
    <oc r="G531">
      <v>100</v>
    </oc>
    <nc r="G531"/>
  </rcc>
  <rcc rId="11044" sId="1" numFmtId="4">
    <oc r="G535">
      <v>1226.4000000000001</v>
    </oc>
    <nc r="G535"/>
  </rcc>
  <rcc rId="11045" sId="1" numFmtId="4">
    <oc r="G543">
      <v>233.1</v>
    </oc>
    <nc r="G543"/>
  </rcc>
  <rcc rId="11046" sId="1" numFmtId="4">
    <oc r="G557">
      <v>150</v>
    </oc>
    <nc r="G557"/>
  </rcc>
  <rcc rId="11047" sId="1" numFmtId="4">
    <oc r="G562">
      <v>1444.9</v>
    </oc>
    <nc r="G562"/>
  </rcc>
  <rcc rId="11048" sId="1" numFmtId="4">
    <oc r="G563">
      <v>436.3</v>
    </oc>
    <nc r="G563"/>
  </rcc>
  <rcc rId="11049" sId="1">
    <oc r="G572">
      <f>20702.5</f>
    </oc>
    <nc r="G572"/>
  </rcc>
  <rcc rId="11050" sId="1" numFmtId="4">
    <oc r="G576">
      <v>13287.4</v>
    </oc>
    <nc r="G576"/>
  </rcc>
  <rcc rId="11051" sId="1" numFmtId="4">
    <oc r="G596">
      <v>542.29999999999995</v>
    </oc>
    <nc r="G596"/>
  </rcc>
  <rcc rId="11052" sId="1" numFmtId="4">
    <oc r="G597">
      <v>163.80000000000001</v>
    </oc>
    <nc r="G597"/>
  </rcc>
  <rcc rId="11053" sId="1" numFmtId="4">
    <oc r="G599">
      <v>1997.9</v>
    </oc>
    <nc r="G599"/>
  </rcc>
  <rcc rId="11054" sId="1" numFmtId="4">
    <oc r="G600">
      <v>603.4</v>
    </oc>
    <nc r="G600"/>
  </rcc>
  <rcc rId="11055" sId="1">
    <oc r="G601">
      <f>15+114</f>
    </oc>
    <nc r="G601"/>
  </rcc>
  <rcc rId="11056" sId="1" numFmtId="4">
    <oc r="G602">
      <v>15</v>
    </oc>
    <nc r="G602"/>
  </rcc>
  <rcc rId="11057" sId="1" numFmtId="4">
    <oc r="G603">
      <v>4</v>
    </oc>
    <nc r="G603"/>
  </rcc>
  <rcc rId="11058" sId="1" numFmtId="4">
    <oc r="G610">
      <v>100</v>
    </oc>
    <nc r="G610"/>
  </rcc>
  <rcc rId="11059" sId="1" numFmtId="4">
    <oc r="G613">
      <v>311</v>
    </oc>
    <nc r="G613"/>
  </rcc>
  <rcc rId="11060" sId="1" numFmtId="4">
    <oc r="G615">
      <v>1.3</v>
    </oc>
    <nc r="G615"/>
  </rcc>
  <rcc rId="11061" sId="1" numFmtId="4">
    <oc r="G616">
      <v>0.4</v>
    </oc>
    <nc r="G616"/>
  </rcc>
  <rcc rId="11062" sId="1" numFmtId="4">
    <oc r="G618">
      <v>149.6</v>
    </oc>
    <nc r="G618"/>
  </rcc>
  <rcc rId="11063" sId="1" numFmtId="4">
    <oc r="G620">
      <v>17.2</v>
    </oc>
    <nc r="G620"/>
  </rcc>
  <rcc rId="11064" sId="1" numFmtId="4">
    <oc r="G621">
      <v>5.2</v>
    </oc>
    <nc r="G621"/>
  </rcc>
  <rcc rId="11065" sId="1" numFmtId="4">
    <oc r="G624">
      <v>1302.0999999999999</v>
    </oc>
    <nc r="G624"/>
  </rcc>
  <rcc rId="11066" sId="1" numFmtId="4">
    <oc r="G625">
      <v>50</v>
    </oc>
    <nc r="G625"/>
  </rcc>
  <rcc rId="11067" sId="1" numFmtId="4">
    <oc r="G626">
      <v>393.2</v>
    </oc>
    <nc r="G626"/>
  </rcc>
  <rcc rId="11068" sId="1" numFmtId="4">
    <oc r="G627">
      <v>62.3</v>
    </oc>
    <nc r="G627"/>
  </rcc>
  <rcc rId="11069" sId="1" numFmtId="4">
    <oc r="G628">
      <v>17.899999999999999</v>
    </oc>
    <nc r="G628"/>
  </rcc>
  <rcc rId="11070" sId="1">
    <oc r="G633">
      <f>400+400</f>
    </oc>
    <nc r="G633"/>
  </rcc>
  <rcc rId="11071" sId="1" numFmtId="4">
    <oc r="G383">
      <v>202.8</v>
    </oc>
    <nc r="G383"/>
  </rcc>
  <rcc rId="11072" sId="1" numFmtId="4">
    <oc r="G317">
      <v>200</v>
    </oc>
    <nc r="G317"/>
  </rcc>
  <rcc rId="11073" sId="1" numFmtId="4">
    <oc r="G320">
      <v>98</v>
    </oc>
    <nc r="G320"/>
  </rcc>
  <rcc rId="11074" sId="1" numFmtId="4">
    <oc r="G268">
      <v>643.9</v>
    </oc>
    <nc r="G268"/>
  </rcc>
  <rcc rId="11075" sId="1" numFmtId="4">
    <oc r="G175">
      <v>685.17499999999995</v>
    </oc>
    <nc r="G175"/>
  </rcc>
  <rcc rId="11076" sId="1">
    <nc r="H300">
      <v>83.5</v>
    </nc>
  </rcc>
  <rcc rId="11077" sId="1" numFmtId="4">
    <oc r="G284">
      <v>5352.5</v>
    </oc>
    <nc r="G284">
      <v>6191</v>
    </nc>
  </rcc>
  <rcc rId="11078" sId="1">
    <nc r="H284">
      <v>6191</v>
    </nc>
  </rcc>
  <rcc rId="11079" sId="1" numFmtId="4">
    <oc r="G357">
      <v>121.6</v>
    </oc>
    <nc r="G357">
      <v>129</v>
    </nc>
  </rcc>
  <rcc rId="11080" sId="1">
    <nc r="H357">
      <v>129</v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81" sId="1" numFmtId="4">
    <nc r="G241">
      <v>5565.8</v>
    </nc>
  </rcc>
  <rcc rId="11082" sId="1">
    <nc r="H241">
      <v>5565.8</v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83" sId="1" numFmtId="4">
    <nc r="G239">
      <v>300594.09999999998</v>
    </nc>
  </rcc>
  <rcc rId="11084" sId="1">
    <nc r="H239">
      <v>300594.09999999998</v>
    </nc>
  </rcc>
  <rcc rId="11085" sId="1" numFmtId="4">
    <nc r="G228">
      <v>157463.1</v>
    </nc>
  </rcc>
  <rcc rId="11086" sId="1">
    <nc r="H228">
      <v>157463.1</v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87" sId="1" numFmtId="4">
    <nc r="G286">
      <v>7002.5</v>
    </nc>
  </rcc>
  <rcc rId="11088" sId="1">
    <nc r="H286">
      <v>7002.5</v>
    </nc>
  </rcc>
  <rcc rId="11089" sId="1" numFmtId="4">
    <nc r="G288">
      <v>80.644999999999996</v>
    </nc>
  </rcc>
  <rcc rId="11090" sId="1" numFmtId="4">
    <nc r="G289">
      <v>24.355</v>
    </nc>
  </rcc>
  <rcc rId="11091" sId="1">
    <nc r="H287">
      <v>105</v>
    </nc>
  </rcc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92" sId="1" numFmtId="4">
    <nc r="G295">
      <v>80.644999999999996</v>
    </nc>
  </rcc>
  <rcc rId="11093" sId="1" numFmtId="4">
    <nc r="G296">
      <v>24.355</v>
    </nc>
  </rcc>
  <rcc rId="11094" sId="1" numFmtId="4">
    <oc r="G288">
      <v>80.644999999999996</v>
    </oc>
    <nc r="G288">
      <v>71.349999999999994</v>
    </nc>
  </rcc>
  <rcc rId="11095" sId="1" numFmtId="4">
    <oc r="G289">
      <v>24.355</v>
    </oc>
    <nc r="G289">
      <v>21.55</v>
    </nc>
  </rcc>
  <rcc rId="11096" sId="1">
    <oc r="H287">
      <v>105</v>
    </oc>
    <nc r="H287">
      <v>92.9</v>
    </nc>
  </rcc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97" sId="1">
    <nc r="H294">
      <v>105</v>
    </nc>
  </rcc>
  <rrc rId="11098" sId="1" ref="A245:XFD246" action="insertRow"/>
  <rcc rId="11099" sId="1" odxf="1" dxf="1">
    <nc r="A245" t="inlineStr">
      <is>
    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1100" sId="1" odxf="1" dxf="1">
    <nc r="B245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01" sId="1" odxf="1" dxf="1">
    <nc r="C24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02" sId="1" odxf="1" dxf="1">
    <nc r="D24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03" sId="1" odxf="1" dxf="1">
    <nc r="E245" t="inlineStr">
      <is>
        <t>10201 L3030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5" start="0" length="0">
    <dxf>
      <font>
        <i/>
        <name val="Times New Roman"/>
        <family val="1"/>
      </font>
    </dxf>
  </rfmt>
  <rcc rId="11104" sId="1" odxf="1" dxf="1">
    <nc r="G245">
      <f>G246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45" start="0" length="0">
    <dxf>
      <font>
        <i val="0"/>
        <name val="Times New Roman CYR"/>
        <family val="1"/>
      </font>
    </dxf>
  </rfmt>
  <rfmt sheetId="1" sqref="I245" start="0" length="0">
    <dxf>
      <font>
        <i val="0"/>
        <name val="Times New Roman CYR"/>
        <family val="1"/>
      </font>
    </dxf>
  </rfmt>
  <rfmt sheetId="1" sqref="J245" start="0" length="0">
    <dxf>
      <font>
        <i val="0"/>
        <name val="Times New Roman CYR"/>
        <family val="1"/>
      </font>
    </dxf>
  </rfmt>
  <rfmt sheetId="1" sqref="K245" start="0" length="0">
    <dxf>
      <font>
        <i val="0"/>
        <name val="Times New Roman CYR"/>
        <family val="1"/>
      </font>
    </dxf>
  </rfmt>
  <rfmt sheetId="1" sqref="L245" start="0" length="0">
    <dxf>
      <font>
        <i val="0"/>
        <name val="Times New Roman CYR"/>
        <family val="1"/>
      </font>
    </dxf>
  </rfmt>
  <rfmt sheetId="1" sqref="A245:XFD245" start="0" length="0">
    <dxf>
      <font>
        <i val="0"/>
        <name val="Times New Roman CYR"/>
        <family val="1"/>
      </font>
    </dxf>
  </rfmt>
  <rcc rId="11105" sId="1">
    <nc r="A246" t="inlineStr">
      <is>
        <t>Субсидии бюджетным учреждениям на иные цели</t>
      </is>
    </nc>
  </rcc>
  <rcc rId="11106" sId="1">
    <nc r="B246" t="inlineStr">
      <is>
        <t>969</t>
      </is>
    </nc>
  </rcc>
  <rcc rId="11107" sId="1">
    <nc r="C246" t="inlineStr">
      <is>
        <t>07</t>
      </is>
    </nc>
  </rcc>
  <rcc rId="11108" sId="1">
    <nc r="D246" t="inlineStr">
      <is>
        <t>02</t>
      </is>
    </nc>
  </rcc>
  <rcc rId="11109" sId="1">
    <nc r="E246" t="inlineStr">
      <is>
        <t>10201 L3030</t>
      </is>
    </nc>
  </rcc>
  <rcc rId="11110" sId="1">
    <nc r="F246" t="inlineStr">
      <is>
        <t>612</t>
      </is>
    </nc>
  </rcc>
  <rfmt sheetId="1" sqref="G246" start="0" length="0">
    <dxf>
      <fill>
        <patternFill patternType="none">
          <bgColor indexed="65"/>
        </patternFill>
      </fill>
    </dxf>
  </rfmt>
  <rfmt sheetId="1" sqref="H246" start="0" length="0">
    <dxf>
      <font>
        <i val="0"/>
        <name val="Times New Roman CYR"/>
        <family val="1"/>
      </font>
    </dxf>
  </rfmt>
  <rfmt sheetId="1" sqref="I246" start="0" length="0">
    <dxf>
      <font>
        <i val="0"/>
        <name val="Times New Roman CYR"/>
        <family val="1"/>
      </font>
    </dxf>
  </rfmt>
  <rfmt sheetId="1" sqref="J246" start="0" length="0">
    <dxf>
      <font>
        <i val="0"/>
        <name val="Times New Roman CYR"/>
        <family val="1"/>
      </font>
    </dxf>
  </rfmt>
  <rfmt sheetId="1" sqref="K246" start="0" length="0">
    <dxf>
      <font>
        <i val="0"/>
        <name val="Times New Roman CYR"/>
        <family val="1"/>
      </font>
    </dxf>
  </rfmt>
  <rfmt sheetId="1" sqref="L246" start="0" length="0">
    <dxf>
      <font>
        <i val="0"/>
        <name val="Times New Roman CYR"/>
        <family val="1"/>
      </font>
    </dxf>
  </rfmt>
  <rfmt sheetId="1" sqref="A246:XFD246" start="0" length="0">
    <dxf>
      <font>
        <i val="0"/>
        <name val="Times New Roman CYR"/>
        <family val="1"/>
      </font>
    </dxf>
  </rfmt>
  <rcc rId="11111" sId="1" numFmtId="4">
    <nc r="G246">
      <v>31351.9</v>
    </nc>
  </rcc>
  <rcc rId="11112" sId="1">
    <nc r="H246">
      <v>31351.9</v>
    </nc>
  </rcc>
  <rfmt sheetId="1" sqref="G245">
    <dxf>
      <fill>
        <patternFill patternType="solid">
          <bgColor rgb="FF92D050"/>
        </patternFill>
      </fill>
    </dxf>
  </rfmt>
  <rrc rId="11113" sId="1" ref="A253:XFD254" action="insertRow"/>
  <rcc rId="11114" sId="1" odxf="1" dxf="1">
    <nc r="A253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11115" sId="1" odxf="1" dxf="1">
    <nc r="B25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16" sId="1" odxf="1" dxf="1">
    <nc r="C25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17" sId="1" odxf="1" dxf="1">
    <nc r="D25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18" sId="1" odxf="1" dxf="1">
    <nc r="E253" t="inlineStr">
      <is>
        <t>102EB 51790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1119" sId="1" odxf="1" dxf="1">
    <nc r="G253">
      <f>G254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253" start="0" length="0">
    <dxf>
      <font>
        <i val="0"/>
        <name val="Times New Roman CYR"/>
        <family val="1"/>
      </font>
    </dxf>
  </rfmt>
  <rfmt sheetId="1" sqref="I253" start="0" length="0">
    <dxf>
      <font>
        <i val="0"/>
        <name val="Times New Roman CYR"/>
        <family val="1"/>
      </font>
    </dxf>
  </rfmt>
  <rfmt sheetId="1" sqref="J253" start="0" length="0">
    <dxf>
      <font>
        <i val="0"/>
        <name val="Times New Roman CYR"/>
        <family val="1"/>
      </font>
    </dxf>
  </rfmt>
  <rfmt sheetId="1" sqref="K253" start="0" length="0">
    <dxf>
      <font>
        <i val="0"/>
        <name val="Times New Roman CYR"/>
        <family val="1"/>
      </font>
    </dxf>
  </rfmt>
  <rfmt sheetId="1" sqref="L253" start="0" length="0">
    <dxf>
      <font>
        <i val="0"/>
        <name val="Times New Roman CYR"/>
        <family val="1"/>
      </font>
    </dxf>
  </rfmt>
  <rfmt sheetId="1" sqref="A253:XFD253" start="0" length="0">
    <dxf>
      <font>
        <i val="0"/>
        <name val="Times New Roman CYR"/>
        <family val="1"/>
      </font>
    </dxf>
  </rfmt>
  <rcc rId="11120" sId="1">
    <nc r="A254" t="inlineStr">
      <is>
        <t>Субсидии бюджетным учреждениям на иные цели</t>
      </is>
    </nc>
  </rcc>
  <rcc rId="11121" sId="1">
    <nc r="B254" t="inlineStr">
      <is>
        <t>969</t>
      </is>
    </nc>
  </rcc>
  <rcc rId="11122" sId="1">
    <nc r="C254" t="inlineStr">
      <is>
        <t>07</t>
      </is>
    </nc>
  </rcc>
  <rcc rId="11123" sId="1">
    <nc r="D254" t="inlineStr">
      <is>
        <t>02</t>
      </is>
    </nc>
  </rcc>
  <rcc rId="11124" sId="1">
    <nc r="E254" t="inlineStr">
      <is>
        <t>102EB 51790</t>
      </is>
    </nc>
  </rcc>
  <rcc rId="11125" sId="1" odxf="1" dxf="1">
    <nc r="F254" t="inlineStr">
      <is>
        <t>612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126" sId="1" numFmtId="4">
    <nc r="G254">
      <v>4382.3999999999996</v>
    </nc>
  </rcc>
  <rfmt sheetId="1" sqref="H254" start="0" length="0">
    <dxf>
      <font>
        <i val="0"/>
        <name val="Times New Roman CYR"/>
        <family val="1"/>
      </font>
    </dxf>
  </rfmt>
  <rfmt sheetId="1" sqref="I254" start="0" length="0">
    <dxf>
      <font>
        <i val="0"/>
        <name val="Times New Roman CYR"/>
        <family val="1"/>
      </font>
    </dxf>
  </rfmt>
  <rfmt sheetId="1" sqref="J254" start="0" length="0">
    <dxf>
      <font>
        <i val="0"/>
        <name val="Times New Roman CYR"/>
        <family val="1"/>
      </font>
    </dxf>
  </rfmt>
  <rfmt sheetId="1" sqref="K254" start="0" length="0">
    <dxf>
      <font>
        <i val="0"/>
        <name val="Times New Roman CYR"/>
        <family val="1"/>
      </font>
    </dxf>
  </rfmt>
  <rfmt sheetId="1" sqref="L254" start="0" length="0">
    <dxf>
      <font>
        <i val="0"/>
        <name val="Times New Roman CYR"/>
        <family val="1"/>
      </font>
    </dxf>
  </rfmt>
  <rfmt sheetId="1" sqref="A254:XFD254" start="0" length="0">
    <dxf>
      <font>
        <i val="0"/>
        <name val="Times New Roman CYR"/>
        <family val="1"/>
      </font>
    </dxf>
  </rfmt>
  <rcc rId="11127" sId="1">
    <nc r="H254">
      <v>4382.3999999999996</v>
    </nc>
  </rcc>
  <rfmt sheetId="1" sqref="G253">
    <dxf>
      <fill>
        <patternFill>
          <bgColor rgb="FF92D050"/>
        </patternFill>
      </fill>
    </dxf>
  </rfmt>
  <rcc rId="11128" sId="1">
    <oc r="G237">
      <f>G242+G249+G247+G241+G253+G238+G251</f>
    </oc>
    <nc r="G237">
      <f>G242+G249+G247+G241+G255+G238+G251+G245+G253</f>
    </nc>
  </rcc>
  <rrc rId="11129" sId="1" ref="A231:XFD232" action="insertRow"/>
  <rcc rId="11130" sId="1" odxf="1" dxf="1">
    <nc r="A231" t="inlineStr">
      <is>
    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31" sId="1" odxf="1" dxf="1">
    <nc r="B23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32" sId="1" odxf="1" dxf="1">
    <nc r="C23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33" sId="1" odxf="1" dxf="1">
    <nc r="D23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34" sId="1" odxf="1" dxf="1">
    <nc r="E231" t="inlineStr">
      <is>
        <t>10101 74880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31" start="0" length="0">
    <dxf>
      <font>
        <i/>
        <name val="Times New Roman"/>
        <family val="1"/>
      </font>
    </dxf>
  </rfmt>
  <rcc rId="11135" sId="1" odxf="1" dxf="1">
    <nc r="G231">
      <f>G232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36" sId="1" odxf="1" dxf="1">
    <nc r="A23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11137" sId="1">
    <nc r="B232" t="inlineStr">
      <is>
        <t>969</t>
      </is>
    </nc>
  </rcc>
  <rcc rId="11138" sId="1">
    <nc r="C232" t="inlineStr">
      <is>
        <t>07</t>
      </is>
    </nc>
  </rcc>
  <rcc rId="11139" sId="1">
    <nc r="D232" t="inlineStr">
      <is>
        <t>01</t>
      </is>
    </nc>
  </rcc>
  <rcc rId="11140" sId="1">
    <nc r="E232" t="inlineStr">
      <is>
        <t>10101 74880</t>
      </is>
    </nc>
  </rcc>
  <rcc rId="11141" sId="1">
    <nc r="F232" t="inlineStr">
      <is>
        <t>612</t>
      </is>
    </nc>
  </rcc>
  <rcc rId="11142" sId="1" numFmtId="4">
    <nc r="G232">
      <v>324</v>
    </nc>
  </rcc>
  <rfmt sheetId="1" sqref="G231">
    <dxf>
      <fill>
        <patternFill>
          <bgColor rgb="FF92D050"/>
        </patternFill>
      </fill>
    </dxf>
  </rfmt>
  <rcc rId="11143" sId="1">
    <nc r="H232">
      <v>324</v>
    </nc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44" sId="1" numFmtId="4">
    <nc r="G331">
      <v>1500</v>
    </nc>
  </rcc>
  <rcc rId="11145" sId="1">
    <nc r="H331">
      <v>1500</v>
    </nc>
  </rcc>
  <rcc rId="11146" sId="1" numFmtId="4">
    <nc r="G254">
      <v>1523.6</v>
    </nc>
  </rcc>
  <rcc rId="11147" sId="1">
    <nc r="H254">
      <v>1523.6</v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48" sId="1" numFmtId="4">
    <nc r="G252">
      <v>28827.200000000001</v>
    </nc>
  </rcc>
  <rcc rId="11149" sId="1">
    <oc r="G253">
      <f>G254</f>
    </oc>
    <nc r="G253" t="inlineStr">
      <is>
        <t>,</t>
      </is>
    </nc>
  </rcc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50" sId="1">
    <oc r="G253" t="inlineStr">
      <is>
        <t>,</t>
      </is>
    </oc>
    <nc r="G253">
      <f>G254</f>
    </nc>
  </rcc>
  <rcc rId="11151" sId="1">
    <nc r="G250">
      <f>136340.4</f>
    </nc>
  </rcc>
  <rcc rId="11152" sId="1">
    <nc r="H250">
      <v>136340.4</v>
    </nc>
  </rcc>
  <rcc rId="11153" sId="1" numFmtId="4">
    <nc r="G277">
      <v>30260.7</v>
    </nc>
  </rcc>
  <rcc rId="11154" sId="1">
    <nc r="H277">
      <v>30260.7</v>
    </nc>
  </rcc>
  <rcc rId="11155" sId="1">
    <nc r="G284">
      <f>395</f>
    </nc>
  </rcc>
  <rcc rId="11156" sId="1">
    <nc r="H284">
      <v>395</v>
    </nc>
  </rcc>
  <rcc rId="11157" sId="1" numFmtId="4">
    <nc r="G258">
      <v>28827.200000000001</v>
    </nc>
  </rcc>
  <rcc rId="11158" sId="1">
    <nc r="H258">
      <v>28827.200000000001</v>
    </nc>
  </rcc>
  <rcc rId="11159" sId="1" numFmtId="4">
    <oc r="G252">
      <v>28827.200000000001</v>
    </oc>
    <nc r="G252">
      <f>10804.3</f>
    </nc>
  </rcc>
  <rcc rId="11160" sId="1">
    <nc r="H252">
      <v>10804.3</v>
    </nc>
  </rc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61" sId="1" numFmtId="4">
    <nc r="G230">
      <v>552.70000000000005</v>
    </nc>
  </rcc>
  <rcc rId="11162" sId="1">
    <nc r="H230">
      <v>552.70000000000005</v>
    </nc>
  </rcc>
  <rcc rId="11163" sId="1">
    <nc r="G268">
      <f>8319</f>
    </nc>
  </rcc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64" sId="1">
    <nc r="H268">
      <v>8319</v>
    </nc>
  </rcc>
  <rcc rId="11165" sId="1">
    <nc r="G391">
      <f>9321</f>
    </nc>
  </rcc>
  <rcc rId="11166" sId="1">
    <nc r="H391">
      <v>9321</v>
    </nc>
  </rcc>
  <rcc rId="11167" sId="1" numFmtId="4">
    <nc r="G619">
      <v>95</v>
    </nc>
  </rcc>
  <rcc rId="11168" sId="1" numFmtId="4">
    <nc r="G621">
      <v>1.3</v>
    </nc>
  </rcc>
  <rcc rId="11169" sId="1" numFmtId="4">
    <nc r="G622">
      <v>0.4</v>
    </nc>
  </rcc>
  <rcc rId="11170" sId="1">
    <nc r="H620">
      <v>1.7</v>
    </nc>
  </rcc>
  <rcc rId="11171" sId="1">
    <nc r="H619">
      <v>95</v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172" sId="1" ref="A640:XFD731" action="insertRow"/>
  <rcc rId="11173" sId="1" odxf="1" dxf="1">
    <nc r="A640" t="inlineStr">
      <is>
        <t>Муниципальное казенное учреждение "Управление по инфраструктуре" Администрации МО "Селенгинский район"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3"/>
        </patternFill>
      </fill>
    </ndxf>
  </rcc>
  <rcc rId="11174" sId="1" odxf="1" dxf="1">
    <nc r="B640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C64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64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E64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F64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cc rId="11175" sId="1" odxf="1" dxf="1">
    <nc r="G640">
      <f>G641+G668+G688+G714+G723+G709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11176" sId="1" odxf="1" dxf="1">
    <nc r="A641" t="inlineStr">
      <is>
        <t>ОБЩЕГОСУДАРСТВЕННЫЕ ВОПРОСЫ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11177" sId="1" odxf="1" dxf="1">
    <nc r="B641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178" sId="1" odxf="1" dxf="1">
    <nc r="C641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64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64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64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1179" sId="1" odxf="1" dxf="1">
    <nc r="G641">
      <f>G642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180" sId="1" odxf="1" dxf="1">
    <nc r="A642" t="inlineStr">
      <is>
        <t>Другие общегосударственные вопросы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1181" sId="1" odxf="1" dxf="1">
    <nc r="B642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11182" sId="1" odxf="1" dxf="1">
    <nc r="C642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183" sId="1" odxf="1" dxf="1">
    <nc r="D642" t="inlineStr">
      <is>
        <t>13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184" sId="1" odxf="1" dxf="1">
    <nc r="G642">
      <f>G647+G643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185" sId="1" odxf="1" dxf="1">
    <nc r="A643" t="inlineStr">
      <is>
        <t>Муниципальная Программа «Развитие муниципальной службы в Селенгинском районе на 2020 - 2025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11186" sId="1" odxf="1" dxf="1">
    <nc r="B643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87" sId="1" odxf="1" dxf="1">
    <nc r="C643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88" sId="1" odxf="1" dxf="1">
    <nc r="D643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89" sId="1" odxf="1" dxf="1">
    <nc r="E643" t="inlineStr">
      <is>
        <t>01000 00000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43" start="0" length="0">
    <dxf>
      <font>
        <b/>
        <name val="Times New Roman"/>
        <family val="1"/>
      </font>
    </dxf>
  </rfmt>
  <rcc rId="11190" sId="1" odxf="1" dxf="1">
    <nc r="G643">
      <f>G644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91" sId="1" odxf="1" dxf="1">
    <nc r="A644" t="inlineStr">
      <is>
        <t>Основное мероприятие "Повышение квалификации, переподготовка муниципальных служащих"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11192" sId="1" odxf="1" dxf="1">
    <nc r="B644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93" sId="1" odxf="1" dxf="1">
    <nc r="C64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94" sId="1" odxf="1" dxf="1">
    <nc r="D644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95" sId="1" odxf="1" dxf="1">
    <nc r="E644" t="inlineStr">
      <is>
        <t xml:space="preserve">01002 00000 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44" start="0" length="0">
    <dxf>
      <font>
        <i/>
        <name val="Times New Roman"/>
        <family val="1"/>
      </font>
    </dxf>
  </rfmt>
  <rcc rId="11196" sId="1" odxf="1" dxf="1">
    <nc r="G644">
      <f>G645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97" sId="1" odxf="1" dxf="1">
    <nc r="A645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198" sId="1" odxf="1" dxf="1">
    <nc r="B645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99" sId="1" odxf="1" dxf="1">
    <nc r="C64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00" sId="1" odxf="1" dxf="1">
    <nc r="D64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01" sId="1" odxf="1" dxf="1">
    <nc r="E645" t="inlineStr">
      <is>
        <t>01002 S2870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45" start="0" length="0">
    <dxf>
      <font>
        <i/>
        <name val="Times New Roman"/>
        <family val="1"/>
      </font>
    </dxf>
  </rfmt>
  <rcc rId="11202" sId="1" odxf="1" dxf="1">
    <nc r="G645">
      <f>G646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45" start="0" length="0">
    <dxf>
      <font>
        <i/>
        <name val="Times New Roman CYR"/>
        <family val="1"/>
      </font>
    </dxf>
  </rfmt>
  <rfmt sheetId="1" sqref="I645" start="0" length="0">
    <dxf>
      <font>
        <i/>
        <name val="Times New Roman CYR"/>
        <family val="1"/>
      </font>
    </dxf>
  </rfmt>
  <rfmt sheetId="1" sqref="J645" start="0" length="0">
    <dxf>
      <font>
        <i/>
        <name val="Times New Roman CYR"/>
        <family val="1"/>
      </font>
    </dxf>
  </rfmt>
  <rfmt sheetId="1" sqref="K645" start="0" length="0">
    <dxf>
      <font>
        <i/>
        <name val="Times New Roman CYR"/>
        <family val="1"/>
      </font>
    </dxf>
  </rfmt>
  <rfmt sheetId="1" sqref="L645" start="0" length="0">
    <dxf>
      <font>
        <i/>
        <name val="Times New Roman CYR"/>
        <family val="1"/>
      </font>
    </dxf>
  </rfmt>
  <rfmt sheetId="1" sqref="A645:XFD645" start="0" length="0">
    <dxf>
      <font>
        <i/>
        <name val="Times New Roman CYR"/>
        <family val="1"/>
      </font>
    </dxf>
  </rfmt>
  <rcc rId="11203" sId="1" odxf="1" dxf="1">
    <nc r="A646" t="inlineStr">
      <is>
        <t>Закупка товаров, работ и услуг для государственных (муниципальных) нужд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1204" sId="1">
    <nc r="B646" t="inlineStr">
      <is>
        <t>977</t>
      </is>
    </nc>
  </rcc>
  <rcc rId="11205" sId="1">
    <nc r="C646" t="inlineStr">
      <is>
        <t>01</t>
      </is>
    </nc>
  </rcc>
  <rcc rId="11206" sId="1">
    <nc r="D646" t="inlineStr">
      <is>
        <t>13</t>
      </is>
    </nc>
  </rcc>
  <rcc rId="11207" sId="1">
    <nc r="E646" t="inlineStr">
      <is>
        <t>01002 S2870</t>
      </is>
    </nc>
  </rcc>
  <rcc rId="11208" sId="1" odxf="1" dxf="1">
    <nc r="F646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646" start="0" length="0">
    <dxf>
      <fill>
        <patternFill patternType="solid">
          <bgColor theme="0"/>
        </patternFill>
      </fill>
    </dxf>
  </rfmt>
  <rcc rId="11209" sId="1" odxf="1" dxf="1">
    <nc r="A64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cc rId="11210" sId="1" odxf="1" dxf="1">
    <nc r="B647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11" sId="1" odxf="1" dxf="1">
    <nc r="C647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12" sId="1" odxf="1" dxf="1">
    <nc r="D647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13" sId="1" odxf="1" dxf="1">
    <nc r="E64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47" start="0" length="0">
    <dxf>
      <font>
        <b/>
        <name val="Times New Roman"/>
        <family val="1"/>
      </font>
    </dxf>
  </rfmt>
  <rcc rId="11214" sId="1" odxf="1" dxf="1">
    <nc r="G647">
      <f>G653+G660+G648+G665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15" sId="1" odxf="1" dxf="1">
    <nc r="A648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216" sId="1" odxf="1" dxf="1">
    <nc r="B648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17" sId="1" odxf="1" dxf="1">
    <nc r="C64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18" sId="1" odxf="1" dxf="1">
    <nc r="D648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19" sId="1" odxf="1" dxf="1">
    <nc r="E648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48" start="0" length="0">
    <dxf>
      <font>
        <b/>
        <name val="Times New Roman"/>
        <family val="1"/>
      </font>
    </dxf>
  </rfmt>
  <rcc rId="11220" sId="1" odxf="1" dxf="1">
    <nc r="G648">
      <f>SUM(G649:G652)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21" sId="1" odxf="1" dxf="1">
    <nc r="A64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222" sId="1">
    <nc r="B649" t="inlineStr">
      <is>
        <t>977</t>
      </is>
    </nc>
  </rcc>
  <rcc rId="11223" sId="1">
    <nc r="C649" t="inlineStr">
      <is>
        <t>01</t>
      </is>
    </nc>
  </rcc>
  <rcc rId="11224" sId="1" odxf="1" dxf="1">
    <nc r="D64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25" sId="1">
    <nc r="E649" t="inlineStr">
      <is>
        <t>99900 55493</t>
      </is>
    </nc>
  </rcc>
  <rcc rId="11226" sId="1">
    <nc r="F649" t="inlineStr">
      <is>
        <t>111</t>
      </is>
    </nc>
  </rcc>
  <rcc rId="11227" sId="1">
    <nc r="A65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228" sId="1">
    <nc r="B650" t="inlineStr">
      <is>
        <t>977</t>
      </is>
    </nc>
  </rcc>
  <rcc rId="11229" sId="1">
    <nc r="C650" t="inlineStr">
      <is>
        <t>01</t>
      </is>
    </nc>
  </rcc>
  <rcc rId="11230" sId="1" odxf="1" dxf="1">
    <nc r="D65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31" sId="1">
    <nc r="E650" t="inlineStr">
      <is>
        <t>99900 55493</t>
      </is>
    </nc>
  </rcc>
  <rcc rId="11232" sId="1">
    <nc r="F650" t="inlineStr">
      <is>
        <t>119</t>
      </is>
    </nc>
  </rcc>
  <rcc rId="11233" sId="1" odxf="1" dxf="1">
    <nc r="A651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234" sId="1">
    <nc r="B651" t="inlineStr">
      <is>
        <t>977</t>
      </is>
    </nc>
  </rcc>
  <rcc rId="11235" sId="1">
    <nc r="C651" t="inlineStr">
      <is>
        <t>01</t>
      </is>
    </nc>
  </rcc>
  <rcc rId="11236" sId="1" odxf="1" dxf="1">
    <nc r="D65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37" sId="1">
    <nc r="E651" t="inlineStr">
      <is>
        <t>99900 55493</t>
      </is>
    </nc>
  </rcc>
  <rcc rId="11238" sId="1">
    <nc r="F651" t="inlineStr">
      <is>
        <t>121</t>
      </is>
    </nc>
  </rcc>
  <rcc rId="11239" sId="1">
    <nc r="A65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240" sId="1">
    <nc r="B652" t="inlineStr">
      <is>
        <t>977</t>
      </is>
    </nc>
  </rcc>
  <rcc rId="11241" sId="1">
    <nc r="C652" t="inlineStr">
      <is>
        <t>01</t>
      </is>
    </nc>
  </rcc>
  <rcc rId="11242" sId="1" odxf="1" dxf="1">
    <nc r="D65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43" sId="1">
    <nc r="E652" t="inlineStr">
      <is>
        <t>99900 55493</t>
      </is>
    </nc>
  </rcc>
  <rcc rId="11244" sId="1">
    <nc r="F652" t="inlineStr">
      <is>
        <t>129</t>
      </is>
    </nc>
  </rcc>
  <rcc rId="11245" sId="1" odxf="1" dxf="1">
    <nc r="A653" t="inlineStr">
      <is>
        <t>Расходы на обеспечение деятельности (оказание услуг) муниципальных учреждений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vertical="center"/>
    </odxf>
    <ndxf>
      <font>
        <b/>
        <color indexed="8"/>
        <name val="Times New Roman"/>
        <family val="1"/>
      </font>
      <fill>
        <patternFill>
          <bgColor indexed="9"/>
        </patternFill>
      </fill>
      <alignment vertical="top"/>
    </ndxf>
  </rcc>
  <rcc rId="11246" sId="1" odxf="1" dxf="1">
    <nc r="B653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47" sId="1" odxf="1" dxf="1">
    <nc r="C653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48" sId="1" odxf="1" dxf="1">
    <nc r="D653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49" sId="1" odxf="1" dxf="1">
    <nc r="E653" t="inlineStr">
      <is>
        <t>99900 83200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53" start="0" length="0">
    <dxf>
      <font>
        <b/>
        <name val="Times New Roman"/>
        <family val="1"/>
      </font>
    </dxf>
  </rfmt>
  <rcc rId="11250" sId="1" odxf="1" dxf="1">
    <nc r="G653">
      <f>G654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251" sId="1" odxf="1" dxf="1">
    <nc r="A654" t="inlineStr">
      <is>
        <t>Расходы на обеспечение деятельности учреждений по инфраструктуре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252" sId="1" odxf="1" dxf="1">
    <nc r="B654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53" sId="1" odxf="1" dxf="1">
    <nc r="C65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54" sId="1" odxf="1" dxf="1">
    <nc r="D654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55" sId="1" odxf="1" dxf="1">
    <nc r="E654" t="inlineStr">
      <is>
        <t>99900 83220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54" start="0" length="0">
    <dxf>
      <font>
        <i/>
        <name val="Times New Roman"/>
        <family val="1"/>
      </font>
    </dxf>
  </rfmt>
  <rcc rId="11256" sId="1" odxf="1" dxf="1">
    <nc r="G654">
      <f>SUM(G655:G659)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57" sId="1" odxf="1" dxf="1">
    <nc r="A655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258" sId="1">
    <nc r="B655" t="inlineStr">
      <is>
        <t>977</t>
      </is>
    </nc>
  </rcc>
  <rcc rId="11259" sId="1">
    <nc r="C655" t="inlineStr">
      <is>
        <t>01</t>
      </is>
    </nc>
  </rcc>
  <rcc rId="11260" sId="1">
    <nc r="D655" t="inlineStr">
      <is>
        <t>13</t>
      </is>
    </nc>
  </rcc>
  <rcc rId="11261" sId="1">
    <nc r="E655" t="inlineStr">
      <is>
        <t>99900 83220</t>
      </is>
    </nc>
  </rcc>
  <rcc rId="11262" sId="1">
    <nc r="F655" t="inlineStr">
      <is>
        <t>111</t>
      </is>
    </nc>
  </rcc>
  <rcc rId="11263" sId="1">
    <nc r="A65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264" sId="1">
    <nc r="B656" t="inlineStr">
      <is>
        <t>977</t>
      </is>
    </nc>
  </rcc>
  <rcc rId="11265" sId="1">
    <nc r="C656" t="inlineStr">
      <is>
        <t>01</t>
      </is>
    </nc>
  </rcc>
  <rcc rId="11266" sId="1">
    <nc r="D656" t="inlineStr">
      <is>
        <t>13</t>
      </is>
    </nc>
  </rcc>
  <rcc rId="11267" sId="1">
    <nc r="E656" t="inlineStr">
      <is>
        <t>99900 83220</t>
      </is>
    </nc>
  </rcc>
  <rcc rId="11268" sId="1">
    <nc r="F656" t="inlineStr">
      <is>
        <t>119</t>
      </is>
    </nc>
  </rcc>
  <rcc rId="11269" sId="1">
    <nc r="A657" t="inlineStr">
      <is>
        <t>Фонд оплаты труда государственных (муниципальных) органов</t>
      </is>
    </nc>
  </rcc>
  <rcc rId="11270" sId="1">
    <nc r="B657" t="inlineStr">
      <is>
        <t>977</t>
      </is>
    </nc>
  </rcc>
  <rcc rId="11271" sId="1">
    <nc r="C657" t="inlineStr">
      <is>
        <t>01</t>
      </is>
    </nc>
  </rcc>
  <rcc rId="11272" sId="1">
    <nc r="D657" t="inlineStr">
      <is>
        <t>13</t>
      </is>
    </nc>
  </rcc>
  <rcc rId="11273" sId="1">
    <nc r="E657" t="inlineStr">
      <is>
        <t>99900 83220</t>
      </is>
    </nc>
  </rcc>
  <rcc rId="11274" sId="1">
    <nc r="F657" t="inlineStr">
      <is>
        <t>121</t>
      </is>
    </nc>
  </rcc>
  <rfmt sheetId="1" sqref="G657" start="0" length="0">
    <dxf>
      <fill>
        <patternFill patternType="solid">
          <bgColor theme="0"/>
        </patternFill>
      </fill>
    </dxf>
  </rfmt>
  <rcc rId="11275" sId="1">
    <nc r="A658" t="inlineStr">
      <is>
        <t>Иные выплаты персоналу, за исключением фонда оплаты труда</t>
      </is>
    </nc>
  </rcc>
  <rcc rId="11276" sId="1">
    <nc r="B658" t="inlineStr">
      <is>
        <t>977</t>
      </is>
    </nc>
  </rcc>
  <rcc rId="11277" sId="1">
    <nc r="C658" t="inlineStr">
      <is>
        <t>01</t>
      </is>
    </nc>
  </rcc>
  <rcc rId="11278" sId="1">
    <nc r="D658" t="inlineStr">
      <is>
        <t>13</t>
      </is>
    </nc>
  </rcc>
  <rcc rId="11279" sId="1">
    <nc r="E658" t="inlineStr">
      <is>
        <t>99900 83220</t>
      </is>
    </nc>
  </rcc>
  <rcc rId="11280" sId="1">
    <nc r="F658" t="inlineStr">
      <is>
        <t>122</t>
      </is>
    </nc>
  </rcc>
  <rfmt sheetId="1" sqref="G658" start="0" length="0">
    <dxf>
      <fill>
        <patternFill patternType="solid">
          <bgColor theme="0"/>
        </patternFill>
      </fill>
    </dxf>
  </rfmt>
  <rcc rId="11281" sId="1">
    <nc r="A65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282" sId="1">
    <nc r="B659" t="inlineStr">
      <is>
        <t>977</t>
      </is>
    </nc>
  </rcc>
  <rcc rId="11283" sId="1">
    <nc r="C659" t="inlineStr">
      <is>
        <t>01</t>
      </is>
    </nc>
  </rcc>
  <rcc rId="11284" sId="1">
    <nc r="D659" t="inlineStr">
      <is>
        <t>13</t>
      </is>
    </nc>
  </rcc>
  <rcc rId="11285" sId="1">
    <nc r="E659" t="inlineStr">
      <is>
        <t>99900 83220</t>
      </is>
    </nc>
  </rcc>
  <rcc rId="11286" sId="1">
    <nc r="F659" t="inlineStr">
      <is>
        <t>129</t>
      </is>
    </nc>
  </rcc>
  <rfmt sheetId="1" sqref="G659" start="0" length="0">
    <dxf>
      <fill>
        <patternFill patternType="solid">
          <bgColor theme="0"/>
        </patternFill>
      </fill>
    </dxf>
  </rfmt>
  <rcc rId="11287" sId="1" odxf="1" dxf="1">
    <nc r="A660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1288" sId="1" odxf="1" dxf="1">
    <nc r="B66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89" sId="1" odxf="1" dxf="1">
    <nc r="C66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90" sId="1" odxf="1" dxf="1">
    <nc r="D66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91" sId="1" odxf="1" dxf="1">
    <nc r="E660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60" start="0" length="0">
    <dxf>
      <font>
        <i/>
        <name val="Times New Roman"/>
        <family val="1"/>
      </font>
    </dxf>
  </rfmt>
  <rcc rId="11292" sId="1" odxf="1" dxf="1">
    <nc r="G660">
      <f>SUM(G661:G664)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60" start="0" length="0">
    <dxf>
      <font>
        <i/>
        <name val="Times New Roman CYR"/>
        <family val="1"/>
      </font>
    </dxf>
  </rfmt>
  <rfmt sheetId="1" sqref="I660" start="0" length="0">
    <dxf>
      <font>
        <i/>
        <name val="Times New Roman CYR"/>
        <family val="1"/>
      </font>
    </dxf>
  </rfmt>
  <rfmt sheetId="1" sqref="J660" start="0" length="0">
    <dxf>
      <font>
        <i/>
        <name val="Times New Roman CYR"/>
        <family val="1"/>
      </font>
    </dxf>
  </rfmt>
  <rfmt sheetId="1" sqref="K660" start="0" length="0">
    <dxf>
      <font>
        <i/>
        <name val="Times New Roman CYR"/>
        <family val="1"/>
      </font>
    </dxf>
  </rfmt>
  <rfmt sheetId="1" sqref="L660" start="0" length="0">
    <dxf>
      <font>
        <i/>
        <name val="Times New Roman CYR"/>
        <family val="1"/>
      </font>
    </dxf>
  </rfmt>
  <rfmt sheetId="1" sqref="A660:XFD660" start="0" length="0">
    <dxf>
      <font>
        <i/>
        <name val="Times New Roman CYR"/>
        <family val="1"/>
      </font>
    </dxf>
  </rfmt>
  <rcc rId="11293" sId="1" odxf="1" dxf="1">
    <nc r="A661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294" sId="1">
    <nc r="B661" t="inlineStr">
      <is>
        <t>977</t>
      </is>
    </nc>
  </rcc>
  <rcc rId="11295" sId="1">
    <nc r="C661" t="inlineStr">
      <is>
        <t>01</t>
      </is>
    </nc>
  </rcc>
  <rcc rId="11296" sId="1">
    <nc r="D661" t="inlineStr">
      <is>
        <t>13</t>
      </is>
    </nc>
  </rcc>
  <rcc rId="11297" sId="1">
    <nc r="E661" t="inlineStr">
      <is>
        <t>99900  S2160</t>
      </is>
    </nc>
  </rcc>
  <rcc rId="11298" sId="1">
    <nc r="F661" t="inlineStr">
      <is>
        <t>111</t>
      </is>
    </nc>
  </rcc>
  <rfmt sheetId="1" sqref="H661" start="0" length="0">
    <dxf>
      <font>
        <i/>
        <name val="Times New Roman CYR"/>
        <family val="1"/>
      </font>
    </dxf>
  </rfmt>
  <rfmt sheetId="1" sqref="I661" start="0" length="0">
    <dxf>
      <font>
        <i/>
        <name val="Times New Roman CYR"/>
        <family val="1"/>
      </font>
    </dxf>
  </rfmt>
  <rfmt sheetId="1" sqref="J661" start="0" length="0">
    <dxf>
      <font>
        <i/>
        <name val="Times New Roman CYR"/>
        <family val="1"/>
      </font>
    </dxf>
  </rfmt>
  <rfmt sheetId="1" sqref="K661" start="0" length="0">
    <dxf>
      <font>
        <i/>
        <name val="Times New Roman CYR"/>
        <family val="1"/>
      </font>
    </dxf>
  </rfmt>
  <rfmt sheetId="1" sqref="L661" start="0" length="0">
    <dxf>
      <font>
        <i/>
        <name val="Times New Roman CYR"/>
        <family val="1"/>
      </font>
    </dxf>
  </rfmt>
  <rfmt sheetId="1" sqref="A661:XFD661" start="0" length="0">
    <dxf>
      <font>
        <i/>
        <name val="Times New Roman CYR"/>
        <family val="1"/>
      </font>
    </dxf>
  </rfmt>
  <rcc rId="11299" sId="1">
    <nc r="A66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300" sId="1">
    <nc r="B662" t="inlineStr">
      <is>
        <t>977</t>
      </is>
    </nc>
  </rcc>
  <rcc rId="11301" sId="1">
    <nc r="C662" t="inlineStr">
      <is>
        <t>01</t>
      </is>
    </nc>
  </rcc>
  <rcc rId="11302" sId="1">
    <nc r="D662" t="inlineStr">
      <is>
        <t>13</t>
      </is>
    </nc>
  </rcc>
  <rcc rId="11303" sId="1">
    <nc r="E662" t="inlineStr">
      <is>
        <t>99900 S2160</t>
      </is>
    </nc>
  </rcc>
  <rcc rId="11304" sId="1">
    <nc r="F662" t="inlineStr">
      <is>
        <t>119</t>
      </is>
    </nc>
  </rcc>
  <rfmt sheetId="1" sqref="H662" start="0" length="0">
    <dxf>
      <font>
        <i/>
        <name val="Times New Roman CYR"/>
        <family val="1"/>
      </font>
    </dxf>
  </rfmt>
  <rfmt sheetId="1" sqref="I662" start="0" length="0">
    <dxf>
      <font>
        <i/>
        <name val="Times New Roman CYR"/>
        <family val="1"/>
      </font>
    </dxf>
  </rfmt>
  <rfmt sheetId="1" sqref="J662" start="0" length="0">
    <dxf>
      <font>
        <i/>
        <name val="Times New Roman CYR"/>
        <family val="1"/>
      </font>
    </dxf>
  </rfmt>
  <rfmt sheetId="1" sqref="K662" start="0" length="0">
    <dxf>
      <font>
        <i/>
        <name val="Times New Roman CYR"/>
        <family val="1"/>
      </font>
    </dxf>
  </rfmt>
  <rfmt sheetId="1" sqref="L662" start="0" length="0">
    <dxf>
      <font>
        <i/>
        <name val="Times New Roman CYR"/>
        <family val="1"/>
      </font>
    </dxf>
  </rfmt>
  <rfmt sheetId="1" sqref="A662:XFD662" start="0" length="0">
    <dxf>
      <font>
        <i/>
        <name val="Times New Roman CYR"/>
        <family val="1"/>
      </font>
    </dxf>
  </rfmt>
  <rcc rId="11305" sId="1">
    <nc r="A663" t="inlineStr">
      <is>
        <t>Фонд оплаты труда государственных (муниципальных) органов</t>
      </is>
    </nc>
  </rcc>
  <rcc rId="11306" sId="1">
    <nc r="B663" t="inlineStr">
      <is>
        <t>977</t>
      </is>
    </nc>
  </rcc>
  <rcc rId="11307" sId="1">
    <nc r="C663" t="inlineStr">
      <is>
        <t>01</t>
      </is>
    </nc>
  </rcc>
  <rcc rId="11308" sId="1">
    <nc r="D663" t="inlineStr">
      <is>
        <t>13</t>
      </is>
    </nc>
  </rcc>
  <rcc rId="11309" sId="1">
    <nc r="E663" t="inlineStr">
      <is>
        <t>99900  S2160</t>
      </is>
    </nc>
  </rcc>
  <rcc rId="11310" sId="1">
    <nc r="F663" t="inlineStr">
      <is>
        <t>121</t>
      </is>
    </nc>
  </rcc>
  <rfmt sheetId="1" sqref="H663" start="0" length="0">
    <dxf>
      <font>
        <i/>
        <name val="Times New Roman CYR"/>
        <family val="1"/>
      </font>
    </dxf>
  </rfmt>
  <rfmt sheetId="1" sqref="I663" start="0" length="0">
    <dxf>
      <font>
        <i/>
        <name val="Times New Roman CYR"/>
        <family val="1"/>
      </font>
    </dxf>
  </rfmt>
  <rfmt sheetId="1" sqref="J663" start="0" length="0">
    <dxf>
      <font>
        <i/>
        <name val="Times New Roman CYR"/>
        <family val="1"/>
      </font>
    </dxf>
  </rfmt>
  <rfmt sheetId="1" sqref="K663" start="0" length="0">
    <dxf>
      <font>
        <i/>
        <name val="Times New Roman CYR"/>
        <family val="1"/>
      </font>
    </dxf>
  </rfmt>
  <rfmt sheetId="1" sqref="L663" start="0" length="0">
    <dxf>
      <font>
        <i/>
        <name val="Times New Roman CYR"/>
        <family val="1"/>
      </font>
    </dxf>
  </rfmt>
  <rfmt sheetId="1" sqref="A663:XFD663" start="0" length="0">
    <dxf>
      <font>
        <i/>
        <name val="Times New Roman CYR"/>
        <family val="1"/>
      </font>
    </dxf>
  </rfmt>
  <rcc rId="11311" sId="1">
    <nc r="A664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312" sId="1">
    <nc r="B664" t="inlineStr">
      <is>
        <t>977</t>
      </is>
    </nc>
  </rcc>
  <rcc rId="11313" sId="1">
    <nc r="C664" t="inlineStr">
      <is>
        <t>01</t>
      </is>
    </nc>
  </rcc>
  <rcc rId="11314" sId="1">
    <nc r="D664" t="inlineStr">
      <is>
        <t>13</t>
      </is>
    </nc>
  </rcc>
  <rcc rId="11315" sId="1">
    <nc r="E664" t="inlineStr">
      <is>
        <t>99900 S2160</t>
      </is>
    </nc>
  </rcc>
  <rcc rId="11316" sId="1">
    <nc r="F664" t="inlineStr">
      <is>
        <t>129</t>
      </is>
    </nc>
  </rcc>
  <rfmt sheetId="1" sqref="H664" start="0" length="0">
    <dxf>
      <font>
        <i/>
        <name val="Times New Roman CYR"/>
        <family val="1"/>
      </font>
    </dxf>
  </rfmt>
  <rfmt sheetId="1" sqref="I664" start="0" length="0">
    <dxf>
      <font>
        <i/>
        <name val="Times New Roman CYR"/>
        <family val="1"/>
      </font>
    </dxf>
  </rfmt>
  <rfmt sheetId="1" sqref="J664" start="0" length="0">
    <dxf>
      <font>
        <i/>
        <name val="Times New Roman CYR"/>
        <family val="1"/>
      </font>
    </dxf>
  </rfmt>
  <rfmt sheetId="1" sqref="K664" start="0" length="0">
    <dxf>
      <font>
        <i/>
        <name val="Times New Roman CYR"/>
        <family val="1"/>
      </font>
    </dxf>
  </rfmt>
  <rfmt sheetId="1" sqref="L664" start="0" length="0">
    <dxf>
      <font>
        <i/>
        <name val="Times New Roman CYR"/>
        <family val="1"/>
      </font>
    </dxf>
  </rfmt>
  <rfmt sheetId="1" sqref="A664:XFD664" start="0" length="0">
    <dxf>
      <font>
        <i/>
        <name val="Times New Roman CYR"/>
        <family val="1"/>
      </font>
    </dxf>
  </rfmt>
  <rcc rId="11317" sId="1" odxf="1" dxf="1">
    <nc r="A66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318" sId="1" odxf="1" dxf="1">
    <nc r="B665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19" sId="1" odxf="1" dxf="1">
    <nc r="C66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20" sId="1" odxf="1" dxf="1">
    <nc r="D66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21" sId="1" odxf="1" dxf="1">
    <nc r="E665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65" start="0" length="0">
    <dxf>
      <font>
        <i/>
        <name val="Times New Roman"/>
        <family val="1"/>
      </font>
    </dxf>
  </rfmt>
  <rcc rId="11322" sId="1" odxf="1" dxf="1">
    <nc r="G665">
      <f>SUM(G666:G667)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65" start="0" length="0">
    <dxf>
      <font>
        <i/>
        <name val="Times New Roman CYR"/>
        <family val="1"/>
      </font>
    </dxf>
  </rfmt>
  <rfmt sheetId="1" sqref="I665" start="0" length="0">
    <dxf>
      <font>
        <i/>
        <name val="Times New Roman CYR"/>
        <family val="1"/>
      </font>
    </dxf>
  </rfmt>
  <rfmt sheetId="1" sqref="J665" start="0" length="0">
    <dxf>
      <font>
        <i/>
        <name val="Times New Roman CYR"/>
        <family val="1"/>
      </font>
    </dxf>
  </rfmt>
  <rfmt sheetId="1" sqref="K665" start="0" length="0">
    <dxf>
      <font>
        <i/>
        <name val="Times New Roman CYR"/>
        <family val="1"/>
      </font>
    </dxf>
  </rfmt>
  <rfmt sheetId="1" sqref="L665" start="0" length="0">
    <dxf>
      <font>
        <i/>
        <name val="Times New Roman CYR"/>
        <family val="1"/>
      </font>
    </dxf>
  </rfmt>
  <rfmt sheetId="1" sqref="A665:XFD665" start="0" length="0">
    <dxf>
      <font>
        <i/>
        <name val="Times New Roman CYR"/>
        <family val="1"/>
      </font>
    </dxf>
  </rfmt>
  <rcc rId="11323" sId="1" odxf="1" dxf="1">
    <nc r="A666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324" sId="1">
    <nc r="B666" t="inlineStr">
      <is>
        <t>977</t>
      </is>
    </nc>
  </rcc>
  <rcc rId="11325" sId="1">
    <nc r="C666" t="inlineStr">
      <is>
        <t>01</t>
      </is>
    </nc>
  </rcc>
  <rcc rId="11326" sId="1">
    <nc r="D666" t="inlineStr">
      <is>
        <t>13</t>
      </is>
    </nc>
  </rcc>
  <rcc rId="11327" sId="1">
    <nc r="E666" t="inlineStr">
      <is>
        <t>99900  S4760</t>
      </is>
    </nc>
  </rcc>
  <rcc rId="11328" sId="1">
    <nc r="F666" t="inlineStr">
      <is>
        <t>111</t>
      </is>
    </nc>
  </rcc>
  <rfmt sheetId="1" sqref="H666" start="0" length="0">
    <dxf>
      <font>
        <i/>
        <name val="Times New Roman CYR"/>
        <family val="1"/>
      </font>
    </dxf>
  </rfmt>
  <rfmt sheetId="1" sqref="I666" start="0" length="0">
    <dxf>
      <font>
        <i/>
        <name val="Times New Roman CYR"/>
        <family val="1"/>
      </font>
    </dxf>
  </rfmt>
  <rfmt sheetId="1" sqref="J666" start="0" length="0">
    <dxf>
      <font>
        <i/>
        <name val="Times New Roman CYR"/>
        <family val="1"/>
      </font>
    </dxf>
  </rfmt>
  <rfmt sheetId="1" sqref="K666" start="0" length="0">
    <dxf>
      <font>
        <i/>
        <name val="Times New Roman CYR"/>
        <family val="1"/>
      </font>
    </dxf>
  </rfmt>
  <rfmt sheetId="1" sqref="L666" start="0" length="0">
    <dxf>
      <font>
        <i/>
        <name val="Times New Roman CYR"/>
        <family val="1"/>
      </font>
    </dxf>
  </rfmt>
  <rfmt sheetId="1" sqref="A666:XFD666" start="0" length="0">
    <dxf>
      <font>
        <i/>
        <name val="Times New Roman CYR"/>
        <family val="1"/>
      </font>
    </dxf>
  </rfmt>
  <rcc rId="11329" sId="1">
    <nc r="A66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330" sId="1">
    <nc r="B667" t="inlineStr">
      <is>
        <t>977</t>
      </is>
    </nc>
  </rcc>
  <rcc rId="11331" sId="1">
    <nc r="C667" t="inlineStr">
      <is>
        <t>01</t>
      </is>
    </nc>
  </rcc>
  <rcc rId="11332" sId="1">
    <nc r="D667" t="inlineStr">
      <is>
        <t>13</t>
      </is>
    </nc>
  </rcc>
  <rcc rId="11333" sId="1">
    <nc r="E667" t="inlineStr">
      <is>
        <t>99900 S4760</t>
      </is>
    </nc>
  </rcc>
  <rcc rId="11334" sId="1">
    <nc r="F667" t="inlineStr">
      <is>
        <t>119</t>
      </is>
    </nc>
  </rcc>
  <rfmt sheetId="1" sqref="H667" start="0" length="0">
    <dxf>
      <font>
        <i/>
        <name val="Times New Roman CYR"/>
        <family val="1"/>
      </font>
    </dxf>
  </rfmt>
  <rfmt sheetId="1" sqref="I667" start="0" length="0">
    <dxf>
      <font>
        <i/>
        <name val="Times New Roman CYR"/>
        <family val="1"/>
      </font>
    </dxf>
  </rfmt>
  <rfmt sheetId="1" sqref="J667" start="0" length="0">
    <dxf>
      <font>
        <i/>
        <name val="Times New Roman CYR"/>
        <family val="1"/>
      </font>
    </dxf>
  </rfmt>
  <rfmt sheetId="1" sqref="K667" start="0" length="0">
    <dxf>
      <font>
        <i/>
        <name val="Times New Roman CYR"/>
        <family val="1"/>
      </font>
    </dxf>
  </rfmt>
  <rfmt sheetId="1" sqref="L667" start="0" length="0">
    <dxf>
      <font>
        <i/>
        <name val="Times New Roman CYR"/>
        <family val="1"/>
      </font>
    </dxf>
  </rfmt>
  <rfmt sheetId="1" sqref="A667:XFD667" start="0" length="0">
    <dxf>
      <font>
        <i/>
        <name val="Times New Roman CYR"/>
        <family val="1"/>
      </font>
    </dxf>
  </rfmt>
  <rcc rId="11335" sId="1" odxf="1" dxf="1">
    <nc r="A668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11336" sId="1" odxf="1" dxf="1">
    <nc r="B668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337" sId="1" odxf="1" dxf="1">
    <nc r="C668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66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66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66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1338" sId="1" odxf="1" dxf="1">
    <nc r="G668">
      <f>G669+G676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339" sId="1" odxf="1" dxf="1">
    <nc r="A669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1340" sId="1" odxf="1" dxf="1">
    <nc r="B669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11341" sId="1" odxf="1" dxf="1">
    <nc r="C669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342" sId="1" odxf="1" dxf="1">
    <nc r="D669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69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669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11343" sId="1" odxf="1" dxf="1">
    <nc r="G669">
      <f>G670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344" sId="1" odxf="1" dxf="1">
    <nc r="A670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1345" sId="1" odxf="1" dxf="1">
    <nc r="B670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346" sId="1" odxf="1" dxf="1">
    <nc r="C670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347" sId="1" odxf="1" dxf="1">
    <nc r="D670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348" sId="1" odxf="1" dxf="1">
    <nc r="E67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70" start="0" length="0">
    <dxf>
      <font>
        <b/>
        <name val="Times New Roman"/>
        <family val="1"/>
      </font>
      <numFmt numFmtId="0" formatCode="General"/>
      <alignment horizontal="general" vertical="top"/>
    </dxf>
  </rfmt>
  <rcc rId="11349" sId="1" odxf="1" dxf="1">
    <nc r="G670">
      <f>G671+G674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11350" sId="1" odxf="1" dxf="1">
    <nc r="A671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351" sId="1" odxf="1" dxf="1">
    <nc r="B671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52" sId="1" odxf="1" dxf="1">
    <nc r="C671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53" sId="1" odxf="1" dxf="1">
    <nc r="D67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54" sId="1" odxf="1" dxf="1">
    <nc r="E671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1" start="0" length="0">
    <dxf>
      <font>
        <i/>
        <name val="Times New Roman"/>
        <family val="1"/>
      </font>
    </dxf>
  </rfmt>
  <rcc rId="11355" sId="1" odxf="1" dxf="1">
    <nc r="G671">
      <f>SUM(G672:G673)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356" sId="1" odxf="1" dxf="1">
    <nc r="A67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357" sId="1">
    <nc r="B672" t="inlineStr">
      <is>
        <t>977</t>
      </is>
    </nc>
  </rcc>
  <rcc rId="11358" sId="1">
    <nc r="C672" t="inlineStr">
      <is>
        <t>04</t>
      </is>
    </nc>
  </rcc>
  <rcc rId="11359" sId="1">
    <nc r="D672" t="inlineStr">
      <is>
        <t>05</t>
      </is>
    </nc>
  </rcc>
  <rcc rId="11360" sId="1">
    <nc r="E672" t="inlineStr">
      <is>
        <t>99900 73200</t>
      </is>
    </nc>
  </rcc>
  <rcc rId="11361" sId="1">
    <nc r="F672" t="inlineStr">
      <is>
        <t>111</t>
      </is>
    </nc>
  </rcc>
  <rfmt sheetId="1" sqref="G672" start="0" length="0">
    <dxf>
      <fill>
        <patternFill patternType="solid">
          <bgColor theme="0"/>
        </patternFill>
      </fill>
    </dxf>
  </rfmt>
  <rcc rId="11362" sId="1">
    <nc r="A67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363" sId="1">
    <nc r="B673" t="inlineStr">
      <is>
        <t>977</t>
      </is>
    </nc>
  </rcc>
  <rcc rId="11364" sId="1">
    <nc r="C673" t="inlineStr">
      <is>
        <t>04</t>
      </is>
    </nc>
  </rcc>
  <rcc rId="11365" sId="1">
    <nc r="D673" t="inlineStr">
      <is>
        <t>05</t>
      </is>
    </nc>
  </rcc>
  <rcc rId="11366" sId="1">
    <nc r="E673" t="inlineStr">
      <is>
        <t>99900 73200</t>
      </is>
    </nc>
  </rcc>
  <rcc rId="11367" sId="1">
    <nc r="F673" t="inlineStr">
      <is>
        <t>119</t>
      </is>
    </nc>
  </rcc>
  <rfmt sheetId="1" sqref="G673" start="0" length="0">
    <dxf>
      <fill>
        <patternFill patternType="solid">
          <bgColor theme="0"/>
        </patternFill>
      </fill>
    </dxf>
  </rfmt>
  <rcc rId="11368" sId="1" odxf="1" dxf="1">
    <nc r="A674" t="inlineStr">
      <is>
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1369" sId="1" odxf="1" dxf="1">
    <nc r="B674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70" sId="1" odxf="1" dxf="1">
    <nc r="C67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71" sId="1" odxf="1" dxf="1">
    <nc r="D67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72" sId="1" odxf="1" dxf="1">
    <nc r="E674" t="inlineStr">
      <is>
        <t>99900 73220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4" start="0" length="0">
    <dxf>
      <font>
        <i/>
        <name val="Times New Roman"/>
        <family val="1"/>
      </font>
    </dxf>
  </rfmt>
  <rcc rId="11373" sId="1" odxf="1" dxf="1">
    <nc r="G674">
      <f>G675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374" sId="1" odxf="1" dxf="1">
    <nc r="A675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1375" sId="1">
    <nc r="B675" t="inlineStr">
      <is>
        <t>977</t>
      </is>
    </nc>
  </rcc>
  <rcc rId="11376" sId="1">
    <nc r="C675" t="inlineStr">
      <is>
        <t>04</t>
      </is>
    </nc>
  </rcc>
  <rcc rId="11377" sId="1">
    <nc r="D675" t="inlineStr">
      <is>
        <t>05</t>
      </is>
    </nc>
  </rcc>
  <rcc rId="11378" sId="1">
    <nc r="E675" t="inlineStr">
      <is>
        <t>99900 73220</t>
      </is>
    </nc>
  </rcc>
  <rcc rId="11379" sId="1">
    <nc r="F675" t="inlineStr">
      <is>
        <t>244</t>
      </is>
    </nc>
  </rcc>
  <rfmt sheetId="1" sqref="G675" start="0" length="0">
    <dxf>
      <fill>
        <patternFill patternType="solid">
          <bgColor theme="0"/>
        </patternFill>
      </fill>
    </dxf>
  </rfmt>
  <rcc rId="11380" sId="1" odxf="1" dxf="1">
    <nc r="A676" t="inlineStr">
      <is>
        <t>Дорожное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rgb="FFCCFFFF"/>
        </patternFill>
      </fill>
    </ndxf>
  </rcc>
  <rcc rId="11381" sId="1" odxf="1" dxf="1">
    <nc r="B676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cc rId="11382" sId="1" odxf="1" dxf="1">
    <nc r="C676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cc rId="11383" sId="1" odxf="1" dxf="1">
    <nc r="D676" t="inlineStr">
      <is>
        <t>09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fmt sheetId="1" sqref="E676" start="0" length="0">
    <dxf>
      <fill>
        <patternFill patternType="solid">
          <bgColor rgb="FFCCFFFF"/>
        </patternFill>
      </fill>
    </dxf>
  </rfmt>
  <rfmt sheetId="1" sqref="F676" start="0" length="0">
    <dxf>
      <fill>
        <patternFill patternType="solid">
          <bgColor rgb="FFCCFFFF"/>
        </patternFill>
      </fill>
    </dxf>
  </rfmt>
  <rcc rId="11384" sId="1" odxf="1" dxf="1">
    <nc r="G676">
      <f>G677+G684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fmt sheetId="1" sqref="H676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I676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J676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K676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L676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A676:XFD676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cc rId="11385" sId="1" odxf="1" dxf="1">
    <nc r="A67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11386" sId="1" odxf="1" dxf="1">
    <nc r="B677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387" sId="1" odxf="1" dxf="1">
    <nc r="C677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388" sId="1" odxf="1" dxf="1">
    <nc r="D677" t="inlineStr">
      <is>
        <t>09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389" sId="1" odxf="1" dxf="1">
    <nc r="E677" t="inlineStr">
      <is>
        <t>04000 00000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77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1390" sId="1" odxf="1" dxf="1">
    <nc r="G677">
      <f>G678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H677" start="0" length="0">
    <dxf>
      <font>
        <b/>
        <name val="Times New Roman CYR"/>
        <family val="1"/>
      </font>
    </dxf>
  </rfmt>
  <rfmt sheetId="1" sqref="I677" start="0" length="0">
    <dxf>
      <font>
        <b/>
        <name val="Times New Roman CYR"/>
        <family val="1"/>
      </font>
    </dxf>
  </rfmt>
  <rfmt sheetId="1" sqref="J677" start="0" length="0">
    <dxf>
      <font>
        <b/>
        <name val="Times New Roman CYR"/>
        <family val="1"/>
      </font>
    </dxf>
  </rfmt>
  <rfmt sheetId="1" sqref="K677" start="0" length="0">
    <dxf>
      <font>
        <b/>
        <name val="Times New Roman CYR"/>
        <family val="1"/>
      </font>
    </dxf>
  </rfmt>
  <rfmt sheetId="1" sqref="L677" start="0" length="0">
    <dxf>
      <font>
        <b/>
        <name val="Times New Roman CYR"/>
        <family val="1"/>
      </font>
    </dxf>
  </rfmt>
  <rfmt sheetId="1" sqref="A677:XFD677" start="0" length="0">
    <dxf>
      <font>
        <b/>
        <name val="Times New Roman CYR"/>
        <family val="1"/>
      </font>
    </dxf>
  </rfmt>
  <rcc rId="11391" sId="1" odxf="1" dxf="1">
    <nc r="A678" t="inlineStr">
      <is>
        <t>Подпрограмма "Развитие дорожной сети в Селенгинском районе"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392" sId="1" odxf="1" dxf="1">
    <nc r="B678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93" sId="1" odxf="1" dxf="1">
    <nc r="C678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394" sId="1" odxf="1" dxf="1">
    <nc r="D678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395" sId="1" odxf="1" dxf="1">
    <nc r="E678" t="inlineStr">
      <is>
        <t>04300 00000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8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396" sId="1" odxf="1" dxf="1">
    <nc r="G678">
      <f>G679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678" start="0" length="0">
    <dxf>
      <font>
        <i/>
        <name val="Times New Roman CYR"/>
        <family val="1"/>
      </font>
    </dxf>
  </rfmt>
  <rfmt sheetId="1" sqref="I678" start="0" length="0">
    <dxf>
      <font>
        <i/>
        <name val="Times New Roman CYR"/>
        <family val="1"/>
      </font>
    </dxf>
  </rfmt>
  <rfmt sheetId="1" sqref="J678" start="0" length="0">
    <dxf>
      <font>
        <i/>
        <name val="Times New Roman CYR"/>
        <family val="1"/>
      </font>
    </dxf>
  </rfmt>
  <rfmt sheetId="1" sqref="K678" start="0" length="0">
    <dxf>
      <font>
        <i/>
        <name val="Times New Roman CYR"/>
        <family val="1"/>
      </font>
    </dxf>
  </rfmt>
  <rfmt sheetId="1" sqref="L678" start="0" length="0">
    <dxf>
      <font>
        <i/>
        <name val="Times New Roman CYR"/>
        <family val="1"/>
      </font>
    </dxf>
  </rfmt>
  <rfmt sheetId="1" sqref="A678:XFD678" start="0" length="0">
    <dxf>
      <font>
        <i/>
        <name val="Times New Roman CYR"/>
        <family val="1"/>
      </font>
    </dxf>
  </rfmt>
  <rcc rId="11397" sId="1" odxf="1" dxf="1">
    <nc r="A679" t="inlineStr">
      <is>
        <t>Основное мероприятие "Содержание автомобильных дорог общего пользования местного значения"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398" sId="1" odxf="1" dxf="1">
    <nc r="B679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99" sId="1" odxf="1" dxf="1">
    <nc r="C679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00" sId="1" odxf="1" dxf="1">
    <nc r="D679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01" sId="1" odxf="1" dxf="1">
    <nc r="E679" t="inlineStr">
      <is>
        <t>04304 00000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402" sId="1" odxf="1" dxf="1">
    <nc r="G679">
      <f>G680+G682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679" start="0" length="0">
    <dxf>
      <font>
        <i/>
        <name val="Times New Roman CYR"/>
        <family val="1"/>
      </font>
    </dxf>
  </rfmt>
  <rfmt sheetId="1" sqref="I679" start="0" length="0">
    <dxf>
      <font>
        <i/>
        <name val="Times New Roman CYR"/>
        <family val="1"/>
      </font>
    </dxf>
  </rfmt>
  <rfmt sheetId="1" sqref="J679" start="0" length="0">
    <dxf>
      <font>
        <i/>
        <name val="Times New Roman CYR"/>
        <family val="1"/>
      </font>
    </dxf>
  </rfmt>
  <rfmt sheetId="1" sqref="K679" start="0" length="0">
    <dxf>
      <font>
        <i/>
        <name val="Times New Roman CYR"/>
        <family val="1"/>
      </font>
    </dxf>
  </rfmt>
  <rfmt sheetId="1" sqref="L679" start="0" length="0">
    <dxf>
      <font>
        <i/>
        <name val="Times New Roman CYR"/>
        <family val="1"/>
      </font>
    </dxf>
  </rfmt>
  <rfmt sheetId="1" sqref="A679:XFD679" start="0" length="0">
    <dxf>
      <font>
        <i/>
        <name val="Times New Roman CYR"/>
        <family val="1"/>
      </font>
    </dxf>
  </rfmt>
  <rcc rId="11403" sId="1" odxf="1" dxf="1">
    <nc r="A680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404" sId="1" odxf="1" dxf="1">
    <nc r="B68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05" sId="1" odxf="1" dxf="1">
    <nc r="C680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06" sId="1" odxf="1" dxf="1">
    <nc r="D680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07" sId="1" odxf="1" dxf="1">
    <nc r="E680" t="inlineStr">
      <is>
        <t>04304743Д0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408" sId="1" odxf="1" dxf="1">
    <nc r="G680">
      <f>G681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680" start="0" length="0">
    <dxf>
      <font>
        <i/>
        <name val="Times New Roman CYR"/>
        <family val="1"/>
      </font>
    </dxf>
  </rfmt>
  <rfmt sheetId="1" sqref="I680" start="0" length="0">
    <dxf>
      <font>
        <i/>
        <name val="Times New Roman CYR"/>
        <family val="1"/>
      </font>
    </dxf>
  </rfmt>
  <rfmt sheetId="1" sqref="J680" start="0" length="0">
    <dxf>
      <font>
        <i/>
        <name val="Times New Roman CYR"/>
        <family val="1"/>
      </font>
    </dxf>
  </rfmt>
  <rfmt sheetId="1" sqref="K680" start="0" length="0">
    <dxf>
      <font>
        <i/>
        <name val="Times New Roman CYR"/>
        <family val="1"/>
      </font>
    </dxf>
  </rfmt>
  <rfmt sheetId="1" sqref="L680" start="0" length="0">
    <dxf>
      <font>
        <i/>
        <name val="Times New Roman CYR"/>
        <family val="1"/>
      </font>
    </dxf>
  </rfmt>
  <rfmt sheetId="1" sqref="A680:XFD680" start="0" length="0">
    <dxf>
      <font>
        <i/>
        <name val="Times New Roman CYR"/>
        <family val="1"/>
      </font>
    </dxf>
  </rfmt>
  <rcc rId="11409" sId="1">
    <nc r="A681" t="inlineStr">
      <is>
        <t>Иные межбюджетные трансферты</t>
      </is>
    </nc>
  </rcc>
  <rcc rId="11410" sId="1">
    <nc r="B681" t="inlineStr">
      <is>
        <t>977</t>
      </is>
    </nc>
  </rcc>
  <rcc rId="11411" sId="1" odxf="1" dxf="1">
    <nc r="C681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12" sId="1" odxf="1" dxf="1">
    <nc r="D68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13" sId="1">
    <nc r="E681" t="inlineStr">
      <is>
        <t>04304743Д0</t>
      </is>
    </nc>
  </rcc>
  <rcc rId="11414" sId="1" odxf="1" dxf="1">
    <nc r="F681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681" start="0" length="0">
    <dxf>
      <fill>
        <patternFill patternType="solid">
          <bgColor theme="0"/>
        </patternFill>
      </fill>
    </dxf>
  </rfmt>
  <rfmt sheetId="1" sqref="H681" start="0" length="0">
    <dxf>
      <font>
        <i/>
        <name val="Times New Roman CYR"/>
        <family val="1"/>
      </font>
    </dxf>
  </rfmt>
  <rfmt sheetId="1" sqref="I681" start="0" length="0">
    <dxf>
      <font>
        <i/>
        <name val="Times New Roman CYR"/>
        <family val="1"/>
      </font>
    </dxf>
  </rfmt>
  <rfmt sheetId="1" sqref="J681" start="0" length="0">
    <dxf>
      <font>
        <i/>
        <name val="Times New Roman CYR"/>
        <family val="1"/>
      </font>
    </dxf>
  </rfmt>
  <rfmt sheetId="1" sqref="K681" start="0" length="0">
    <dxf>
      <font>
        <i/>
        <name val="Times New Roman CYR"/>
        <family val="1"/>
      </font>
    </dxf>
  </rfmt>
  <rfmt sheetId="1" sqref="L681" start="0" length="0">
    <dxf>
      <font>
        <i/>
        <name val="Times New Roman CYR"/>
        <family val="1"/>
      </font>
    </dxf>
  </rfmt>
  <rfmt sheetId="1" sqref="A681:XFD681" start="0" length="0">
    <dxf>
      <font>
        <i/>
        <name val="Times New Roman CYR"/>
        <family val="1"/>
      </font>
    </dxf>
  </rfmt>
  <rcc rId="11415" sId="1" odxf="1" dxf="1">
    <nc r="A682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416" sId="1" odxf="1" dxf="1">
    <nc r="B682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17" sId="1" odxf="1" dxf="1">
    <nc r="C682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18" sId="1" odxf="1" dxf="1">
    <nc r="D682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19" sId="1" odxf="1" dxf="1">
    <nc r="E682" t="inlineStr">
      <is>
        <t>04304 S21Д0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420" sId="1" odxf="1" dxf="1">
    <nc r="G682">
      <f>G683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682" start="0" length="0">
    <dxf>
      <font>
        <i/>
        <name val="Times New Roman CYR"/>
        <family val="1"/>
      </font>
    </dxf>
  </rfmt>
  <rfmt sheetId="1" sqref="I682" start="0" length="0">
    <dxf>
      <font>
        <i/>
        <name val="Times New Roman CYR"/>
        <family val="1"/>
      </font>
    </dxf>
  </rfmt>
  <rfmt sheetId="1" sqref="J682" start="0" length="0">
    <dxf>
      <font>
        <i/>
        <name val="Times New Roman CYR"/>
        <family val="1"/>
      </font>
    </dxf>
  </rfmt>
  <rfmt sheetId="1" sqref="K682" start="0" length="0">
    <dxf>
      <font>
        <i/>
        <name val="Times New Roman CYR"/>
        <family val="1"/>
      </font>
    </dxf>
  </rfmt>
  <rfmt sheetId="1" sqref="L682" start="0" length="0">
    <dxf>
      <font>
        <i/>
        <name val="Times New Roman CYR"/>
        <family val="1"/>
      </font>
    </dxf>
  </rfmt>
  <rfmt sheetId="1" sqref="A682:XFD682" start="0" length="0">
    <dxf>
      <font>
        <i/>
        <name val="Times New Roman CYR"/>
        <family val="1"/>
      </font>
    </dxf>
  </rfmt>
  <rcc rId="11421" sId="1">
    <nc r="A683" t="inlineStr">
      <is>
        <t>Иные межбюджетные трансферты</t>
      </is>
    </nc>
  </rcc>
  <rcc rId="11422" sId="1">
    <nc r="B683" t="inlineStr">
      <is>
        <t>977</t>
      </is>
    </nc>
  </rcc>
  <rcc rId="11423" sId="1" odxf="1" dxf="1">
    <nc r="C683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24" sId="1" odxf="1" dxf="1">
    <nc r="D683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25" sId="1">
    <nc r="E683" t="inlineStr">
      <is>
        <t>04304 S21Д0</t>
      </is>
    </nc>
  </rcc>
  <rcc rId="11426" sId="1" odxf="1" dxf="1">
    <nc r="F683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683" start="0" length="0">
    <dxf>
      <fill>
        <patternFill patternType="solid">
          <bgColor theme="0"/>
        </patternFill>
      </fill>
    </dxf>
  </rfmt>
  <rfmt sheetId="1" sqref="H683" start="0" length="0">
    <dxf>
      <font>
        <i/>
        <name val="Times New Roman CYR"/>
        <family val="1"/>
      </font>
    </dxf>
  </rfmt>
  <rfmt sheetId="1" sqref="I683" start="0" length="0">
    <dxf>
      <font>
        <i/>
        <name val="Times New Roman CYR"/>
        <family val="1"/>
      </font>
    </dxf>
  </rfmt>
  <rfmt sheetId="1" sqref="J683" start="0" length="0">
    <dxf>
      <font>
        <i/>
        <name val="Times New Roman CYR"/>
        <family val="1"/>
      </font>
    </dxf>
  </rfmt>
  <rfmt sheetId="1" sqref="K683" start="0" length="0">
    <dxf>
      <font>
        <i/>
        <name val="Times New Roman CYR"/>
        <family val="1"/>
      </font>
    </dxf>
  </rfmt>
  <rfmt sheetId="1" sqref="L683" start="0" length="0">
    <dxf>
      <font>
        <i/>
        <name val="Times New Roman CYR"/>
        <family val="1"/>
      </font>
    </dxf>
  </rfmt>
  <rfmt sheetId="1" sqref="A683:XFD683" start="0" length="0">
    <dxf>
      <font>
        <i/>
        <name val="Times New Roman CYR"/>
        <family val="1"/>
      </font>
    </dxf>
  </rfmt>
  <rcc rId="11427" sId="1" odxf="1" dxf="1">
    <nc r="A684" t="inlineStr">
      <is>
        <t>Муниципальная программа «Комплексное развитие сельских территорий в Селенгинском районе на 2023-2025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1428" sId="1" odxf="1" dxf="1">
    <nc r="B684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429" sId="1" odxf="1" dxf="1">
    <nc r="C68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30" sId="1" odxf="1" dxf="1">
    <nc r="D684" t="inlineStr">
      <is>
        <t>09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31" sId="1" odxf="1" dxf="1">
    <nc r="E684" t="inlineStr">
      <is>
        <t>06000 00000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F68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1432" sId="1" odxf="1" dxf="1">
    <nc r="G684">
      <f>G685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H684" start="0" length="0">
    <dxf>
      <font>
        <i/>
        <name val="Times New Roman CYR"/>
        <family val="1"/>
      </font>
    </dxf>
  </rfmt>
  <rfmt sheetId="1" sqref="I684" start="0" length="0">
    <dxf>
      <font>
        <i/>
        <name val="Times New Roman CYR"/>
        <family val="1"/>
      </font>
    </dxf>
  </rfmt>
  <rfmt sheetId="1" sqref="J684" start="0" length="0">
    <dxf>
      <font>
        <i/>
        <name val="Times New Roman CYR"/>
        <family val="1"/>
      </font>
    </dxf>
  </rfmt>
  <rfmt sheetId="1" sqref="K684" start="0" length="0">
    <dxf>
      <font>
        <i/>
        <name val="Times New Roman CYR"/>
        <family val="1"/>
      </font>
    </dxf>
  </rfmt>
  <rfmt sheetId="1" sqref="L684" start="0" length="0">
    <dxf>
      <font>
        <i/>
        <name val="Times New Roman CYR"/>
        <family val="1"/>
      </font>
    </dxf>
  </rfmt>
  <rfmt sheetId="1" sqref="A684:XFD684" start="0" length="0">
    <dxf>
      <font>
        <i/>
        <name val="Times New Roman CYR"/>
        <family val="1"/>
      </font>
    </dxf>
  </rfmt>
  <rcc rId="11433" sId="1" odxf="1" dxf="1">
    <nc r="A685" t="inlineStr">
      <is>
        <t>Основное мероприятие "Развитие транспортной инфраструктуры"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1434" sId="1">
    <nc r="B685" t="inlineStr">
      <is>
        <t>977</t>
      </is>
    </nc>
  </rcc>
  <rcc rId="11435" sId="1" odxf="1" dxf="1">
    <nc r="C685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36" sId="1" odxf="1" dxf="1">
    <nc r="D685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37" sId="1" odxf="1" dxf="1">
    <nc r="E685" t="inlineStr">
      <is>
        <t>06050 00000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685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438" sId="1" odxf="1" dxf="1">
    <nc r="G685">
      <f>G686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685" start="0" length="0">
    <dxf>
      <font>
        <i/>
        <name val="Times New Roman CYR"/>
        <family val="1"/>
      </font>
    </dxf>
  </rfmt>
  <rfmt sheetId="1" sqref="I685" start="0" length="0">
    <dxf>
      <font>
        <i/>
        <name val="Times New Roman CYR"/>
        <family val="1"/>
      </font>
    </dxf>
  </rfmt>
  <rfmt sheetId="1" sqref="J685" start="0" length="0">
    <dxf>
      <font>
        <i/>
        <name val="Times New Roman CYR"/>
        <family val="1"/>
      </font>
    </dxf>
  </rfmt>
  <rfmt sheetId="1" sqref="K685" start="0" length="0">
    <dxf>
      <font>
        <i/>
        <name val="Times New Roman CYR"/>
        <family val="1"/>
      </font>
    </dxf>
  </rfmt>
  <rfmt sheetId="1" sqref="L685" start="0" length="0">
    <dxf>
      <font>
        <i/>
        <name val="Times New Roman CYR"/>
        <family val="1"/>
      </font>
    </dxf>
  </rfmt>
  <rfmt sheetId="1" sqref="A685:XFD685" start="0" length="0">
    <dxf>
      <font>
        <i/>
        <name val="Times New Roman CYR"/>
        <family val="1"/>
      </font>
    </dxf>
  </rfmt>
  <rcc rId="11439" sId="1" odxf="1" dxf="1">
    <nc r="A686" t="inlineStr">
      <is>
        <t>Развитие транспортной инфраструктуры на сельских территориях (ремонт автомобильной дороги по ул.Комсомольская  в г.Гусиноозерск Селенгинский район,  Республика Бурятия)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11440" sId="1">
    <nc r="B686" t="inlineStr">
      <is>
        <t>977</t>
      </is>
    </nc>
  </rcc>
  <rcc rId="11441" sId="1" odxf="1" dxf="1">
    <nc r="C686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42" sId="1" odxf="1" dxf="1">
    <nc r="D686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43" sId="1" odxf="1" dxf="1">
    <nc r="E686" t="inlineStr">
      <is>
        <t>06050 L3727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68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444" sId="1" odxf="1" dxf="1">
    <nc r="G686">
      <f>G687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686" start="0" length="0">
    <dxf>
      <font>
        <i/>
        <name val="Times New Roman CYR"/>
        <family val="1"/>
      </font>
    </dxf>
  </rfmt>
  <rfmt sheetId="1" sqref="I686" start="0" length="0">
    <dxf>
      <font>
        <i/>
        <name val="Times New Roman CYR"/>
        <family val="1"/>
      </font>
    </dxf>
  </rfmt>
  <rfmt sheetId="1" sqref="J686" start="0" length="0">
    <dxf>
      <font>
        <i/>
        <name val="Times New Roman CYR"/>
        <family val="1"/>
      </font>
    </dxf>
  </rfmt>
  <rfmt sheetId="1" sqref="K686" start="0" length="0">
    <dxf>
      <font>
        <i/>
        <name val="Times New Roman CYR"/>
        <family val="1"/>
      </font>
    </dxf>
  </rfmt>
  <rfmt sheetId="1" sqref="L686" start="0" length="0">
    <dxf>
      <font>
        <i/>
        <name val="Times New Roman CYR"/>
        <family val="1"/>
      </font>
    </dxf>
  </rfmt>
  <rfmt sheetId="1" sqref="A686:XFD686" start="0" length="0">
    <dxf>
      <font>
        <i/>
        <name val="Times New Roman CYR"/>
        <family val="1"/>
      </font>
    </dxf>
  </rfmt>
  <rcc rId="11445" sId="1">
    <nc r="A687" t="inlineStr">
      <is>
        <t>Иные межбюджетные трансферты</t>
      </is>
    </nc>
  </rcc>
  <rcc rId="11446" sId="1">
    <nc r="B687" t="inlineStr">
      <is>
        <t>977</t>
      </is>
    </nc>
  </rcc>
  <rcc rId="11447" sId="1" odxf="1" dxf="1">
    <nc r="C687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48" sId="1" odxf="1" dxf="1">
    <nc r="D687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49" sId="1" odxf="1" dxf="1">
    <nc r="E687" t="inlineStr">
      <is>
        <t>06050 L3727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450" sId="1" odxf="1" dxf="1">
    <nc r="F687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687" start="0" length="0">
    <dxf>
      <fill>
        <patternFill patternType="solid">
          <bgColor theme="0"/>
        </patternFill>
      </fill>
    </dxf>
  </rfmt>
  <rfmt sheetId="1" sqref="H687" start="0" length="0">
    <dxf>
      <font>
        <i/>
        <name val="Times New Roman CYR"/>
        <family val="1"/>
      </font>
    </dxf>
  </rfmt>
  <rfmt sheetId="1" sqref="I687" start="0" length="0">
    <dxf>
      <font>
        <i/>
        <name val="Times New Roman CYR"/>
        <family val="1"/>
      </font>
    </dxf>
  </rfmt>
  <rfmt sheetId="1" sqref="J687" start="0" length="0">
    <dxf>
      <font>
        <i/>
        <name val="Times New Roman CYR"/>
        <family val="1"/>
      </font>
    </dxf>
  </rfmt>
  <rfmt sheetId="1" sqref="K687" start="0" length="0">
    <dxf>
      <font>
        <i/>
        <name val="Times New Roman CYR"/>
        <family val="1"/>
      </font>
    </dxf>
  </rfmt>
  <rfmt sheetId="1" sqref="L687" start="0" length="0">
    <dxf>
      <font>
        <i/>
        <name val="Times New Roman CYR"/>
        <family val="1"/>
      </font>
    </dxf>
  </rfmt>
  <rfmt sheetId="1" sqref="A687:XFD687" start="0" length="0">
    <dxf>
      <font>
        <i/>
        <name val="Times New Roman CYR"/>
        <family val="1"/>
      </font>
    </dxf>
  </rfmt>
  <rcc rId="11451" sId="1" odxf="1" dxf="1">
    <nc r="A688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11452" sId="1" odxf="1" dxf="1">
    <nc r="B688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453" sId="1" odxf="1" dxf="1">
    <nc r="C68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68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68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68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1454" sId="1" odxf="1" dxf="1">
    <nc r="G688">
      <f>G694+G689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455" sId="1" odxf="1" dxf="1">
    <nc r="A689" t="inlineStr">
      <is>
        <t>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1456" sId="1" odxf="1" dxf="1">
    <nc r="B689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457" sId="1" odxf="1" dxf="1">
    <nc r="C689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458" sId="1" odxf="1" dxf="1">
    <nc r="D689" t="inlineStr">
      <is>
        <t>02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459" sId="1" odxf="1" dxf="1">
    <nc r="G689">
      <f>G692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460" sId="1" odxf="1" dxf="1">
    <nc r="A690" t="inlineStr">
      <is>
        <t>Муниципальная программа "Чистая вода на 2020-2025 годы"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center" vertical="top"/>
      <border outline="0">
        <left/>
        <right/>
        <top/>
        <bottom/>
      </border>
    </ndxf>
  </rcc>
  <rcc rId="11461" sId="1" odxf="1" dxf="1">
    <nc r="B690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62" sId="1" odxf="1" dxf="1">
    <nc r="C690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463" sId="1" odxf="1" dxf="1">
    <nc r="D690" t="inlineStr">
      <is>
        <t>02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464" sId="1" odxf="1" dxf="1">
    <nc r="E690" t="inlineStr">
      <is>
        <t>17000 00000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90" start="0" length="0">
    <dxf>
      <font>
        <b/>
        <name val="Times New Roman"/>
        <family val="1"/>
      </font>
    </dxf>
  </rfmt>
  <rcc rId="11465" sId="1" odxf="1" dxf="1">
    <nc r="G690">
      <f>G691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466" sId="1" odxf="1" dxf="1">
    <nc r="A691" t="inlineStr">
      <is>
        <t>Основное мероприятие "Улучшение качества питьевой воды"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indexed="9"/>
        </patternFill>
      </fill>
      <alignment horizontal="general" vertical="top"/>
    </ndxf>
  </rcc>
  <rcc rId="11467" sId="1" odxf="1" dxf="1">
    <nc r="B691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68" sId="1" odxf="1" dxf="1">
    <nc r="C69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69" sId="1" odxf="1" dxf="1">
    <nc r="D69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70" sId="1" odxf="1" dxf="1">
    <nc r="E691" t="inlineStr">
      <is>
        <t>17001 00000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91" start="0" length="0">
    <dxf>
      <font>
        <i/>
        <name val="Times New Roman"/>
        <family val="1"/>
      </font>
    </dxf>
  </rfmt>
  <rcc rId="11471" sId="1" odxf="1" dxf="1">
    <nc r="G691">
      <f>G692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72" sId="1" odxf="1" dxf="1">
    <nc r="A692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473" sId="1" odxf="1" dxf="1">
    <nc r="B692" t="inlineStr">
      <is>
        <t>977</t>
      </is>
    </nc>
    <odxf>
      <font>
        <i val="0"/>
        <name val="Times New Roman"/>
        <family val="1"/>
      </font>
      <alignment wrapText="1"/>
    </odxf>
    <ndxf>
      <font>
        <i/>
        <color indexed="8"/>
        <name val="Times New Roman"/>
        <family val="1"/>
      </font>
      <alignment wrapText="0"/>
    </ndxf>
  </rcc>
  <rcc rId="11474" sId="1" odxf="1" dxf="1">
    <nc r="C69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75" sId="1" odxf="1" dxf="1">
    <nc r="D69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476" sId="1" odxf="1" dxf="1">
    <nc r="E692" t="inlineStr">
      <is>
        <t>17001 82900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92" start="0" length="0">
    <dxf>
      <font>
        <i/>
        <name val="Times New Roman"/>
        <family val="1"/>
      </font>
    </dxf>
  </rfmt>
  <rcc rId="11477" sId="1" odxf="1" dxf="1">
    <nc r="G692">
      <f>SUM(G693:G693)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92" start="0" length="0">
    <dxf>
      <font>
        <i/>
        <name val="Times New Roman CYR"/>
        <family val="1"/>
      </font>
    </dxf>
  </rfmt>
  <rfmt sheetId="1" sqref="I692" start="0" length="0">
    <dxf>
      <font>
        <i/>
        <name val="Times New Roman CYR"/>
        <family val="1"/>
      </font>
    </dxf>
  </rfmt>
  <rfmt sheetId="1" sqref="J692" start="0" length="0">
    <dxf>
      <font>
        <i/>
        <name val="Times New Roman CYR"/>
        <family val="1"/>
      </font>
    </dxf>
  </rfmt>
  <rfmt sheetId="1" sqref="K692" start="0" length="0">
    <dxf>
      <font>
        <i/>
        <name val="Times New Roman CYR"/>
        <family val="1"/>
      </font>
    </dxf>
  </rfmt>
  <rfmt sheetId="1" sqref="L692" start="0" length="0">
    <dxf>
      <font>
        <i/>
        <name val="Times New Roman CYR"/>
        <family val="1"/>
      </font>
    </dxf>
  </rfmt>
  <rfmt sheetId="1" sqref="A692:XFD692" start="0" length="0">
    <dxf>
      <font>
        <i/>
        <name val="Times New Roman CYR"/>
        <family val="1"/>
      </font>
    </dxf>
  </rfmt>
  <rcc rId="11478" sId="1" odxf="1" dxf="1">
    <nc r="A693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  <rcc rId="11479" sId="1" odxf="1" dxf="1">
    <nc r="B693" t="inlineStr">
      <is>
        <t>977</t>
      </is>
    </nc>
    <odxf>
      <font>
        <name val="Times New Roman"/>
        <family val="1"/>
      </font>
      <alignment wrapText="1"/>
    </odxf>
    <ndxf>
      <font>
        <color indexed="8"/>
        <name val="Times New Roman"/>
        <family val="1"/>
      </font>
      <alignment wrapText="0"/>
    </ndxf>
  </rcc>
  <rcc rId="11480" sId="1">
    <nc r="C693" t="inlineStr">
      <is>
        <t>05</t>
      </is>
    </nc>
  </rcc>
  <rcc rId="11481" sId="1">
    <nc r="D693" t="inlineStr">
      <is>
        <t>02</t>
      </is>
    </nc>
  </rcc>
  <rcc rId="11482" sId="1">
    <nc r="E693" t="inlineStr">
      <is>
        <t>17001 82900</t>
      </is>
    </nc>
  </rcc>
  <rcc rId="11483" sId="1">
    <nc r="F693" t="inlineStr">
      <is>
        <t>244</t>
      </is>
    </nc>
  </rcc>
  <rfmt sheetId="1" sqref="H693" start="0" length="0">
    <dxf>
      <font>
        <i/>
        <name val="Times New Roman CYR"/>
        <family val="1"/>
      </font>
    </dxf>
  </rfmt>
  <rfmt sheetId="1" sqref="I693" start="0" length="0">
    <dxf>
      <font>
        <i/>
        <name val="Times New Roman CYR"/>
        <family val="1"/>
      </font>
    </dxf>
  </rfmt>
  <rfmt sheetId="1" sqref="J693" start="0" length="0">
    <dxf>
      <font>
        <i/>
        <name val="Times New Roman CYR"/>
        <family val="1"/>
      </font>
    </dxf>
  </rfmt>
  <rfmt sheetId="1" sqref="K693" start="0" length="0">
    <dxf>
      <font>
        <i/>
        <name val="Times New Roman CYR"/>
        <family val="1"/>
      </font>
    </dxf>
  </rfmt>
  <rfmt sheetId="1" sqref="L693" start="0" length="0">
    <dxf>
      <font>
        <i/>
        <name val="Times New Roman CYR"/>
        <family val="1"/>
      </font>
    </dxf>
  </rfmt>
  <rfmt sheetId="1" sqref="A693:XFD693" start="0" length="0">
    <dxf>
      <font>
        <i/>
        <name val="Times New Roman CYR"/>
        <family val="1"/>
      </font>
    </dxf>
  </rfmt>
  <rcc rId="11484" sId="1" odxf="1" dxf="1">
    <nc r="A694" t="inlineStr">
      <is>
        <t>Благоустройство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1485" sId="1" odxf="1" dxf="1">
    <nc r="B69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486" sId="1" odxf="1" dxf="1">
    <nc r="C694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487" sId="1" odxf="1" dxf="1">
    <nc r="D694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9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9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488" sId="1" odxf="1" dxf="1">
    <nc r="G694">
      <f>G705+G695+G700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489" sId="1" odxf="1" dxf="1">
    <nc r="A695" t="inlineStr">
      <is>
        <t>МП «Комплексное развитие сельских территорий в Селенгинском районе на 2023-2025 годы»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490" sId="1" odxf="1" dxf="1">
    <nc r="B695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91" sId="1" odxf="1" dxf="1">
    <nc r="C69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92" sId="1" odxf="1" dxf="1">
    <nc r="D695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93" sId="1" odxf="1" dxf="1">
    <nc r="E695" t="inlineStr">
      <is>
        <t>06000 00000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F69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1494" sId="1" odxf="1" dxf="1">
    <nc r="G695">
      <f>G696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495" sId="1" odxf="1" dxf="1">
    <nc r="A696" t="inlineStr">
      <is>
        <t>Основное мероприятие "Благоустройство сельских территорий (Создание и обустройство зоны отдыха п.Темник Селенгинского района Республики Бурятия)"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1496" sId="1" odxf="1" dxf="1">
    <nc r="B696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97" sId="1" odxf="1" dxf="1">
    <nc r="C696" t="inlineStr">
      <is>
        <t>05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98" sId="1" odxf="1" dxf="1">
    <nc r="D696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499" sId="1" odxf="1" dxf="1">
    <nc r="E696" t="inlineStr">
      <is>
        <t>06060 00000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696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1500" sId="1" odxf="1" dxf="1">
    <nc r="G696">
      <f>G697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01" sId="1" odxf="1" dxf="1">
    <nc r="A697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1502" sId="1" odxf="1" dxf="1">
    <nc r="B697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503" sId="1" odxf="1" dxf="1">
    <nc r="C697" t="inlineStr">
      <is>
        <t>05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504" sId="1" odxf="1" dxf="1">
    <nc r="D697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505" sId="1" odxf="1" dxf="1">
    <nc r="E697" t="inlineStr">
      <is>
        <t>06060 L5760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697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1506" sId="1" odxf="1" dxf="1">
    <nc r="G697">
      <f>G698+G699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07" sId="1" odxf="1" dxf="1">
    <nc r="A698" t="inlineStr">
      <is>
        <t>Прочие закупки товаров, работ и услуг для государственных (муниципальных) нужд</t>
      </is>
    </nc>
    <odxf>
      <fill>
        <patternFill>
          <bgColor indexed="65"/>
        </patternFill>
      </fill>
    </odxf>
    <ndxf>
      <fill>
        <patternFill>
          <bgColor theme="0"/>
        </patternFill>
      </fill>
    </ndxf>
  </rcc>
  <rcc rId="11508" sId="1" odxf="1" dxf="1">
    <nc r="B698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09" sId="1" odxf="1" dxf="1">
    <nc r="C698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0" sId="1" odxf="1" dxf="1">
    <nc r="D698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1" sId="1" odxf="1" dxf="1">
    <nc r="E698" t="inlineStr">
      <is>
        <t>06060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2" sId="1" odxf="1" dxf="1">
    <nc r="F698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698" start="0" length="0">
    <dxf>
      <fill>
        <patternFill patternType="solid">
          <bgColor theme="0"/>
        </patternFill>
      </fill>
    </dxf>
  </rfmt>
  <rcc rId="11513" sId="1">
    <nc r="A699" t="inlineStr">
      <is>
        <t>Иные межбюджетные трансферты</t>
      </is>
    </nc>
  </rcc>
  <rcc rId="11514" sId="1" odxf="1" dxf="1">
    <nc r="B699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5" sId="1" odxf="1" dxf="1">
    <nc r="C699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6" sId="1" odxf="1" dxf="1">
    <nc r="D699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7" sId="1" odxf="1" dxf="1">
    <nc r="E699" t="inlineStr">
      <is>
        <t>06060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518" sId="1" odxf="1" dxf="1">
    <nc r="F699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699" start="0" length="0">
    <dxf>
      <fill>
        <patternFill patternType="solid">
          <bgColor theme="0"/>
        </patternFill>
      </fill>
    </dxf>
  </rfmt>
  <rcc rId="11519" sId="1" odxf="1" dxf="1">
    <nc r="A700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11520" sId="1" odxf="1" dxf="1">
    <nc r="B700" t="inlineStr">
      <is>
        <t>977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1521" sId="1" odxf="1" dxf="1">
    <nc r="C700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22" sId="1" odxf="1" dxf="1">
    <nc r="D700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23" sId="1" odxf="1" dxf="1">
    <nc r="E700" t="inlineStr">
      <is>
        <t>16000 00000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00" start="0" length="0">
    <dxf>
      <font>
        <b/>
        <name val="Times New Roman"/>
        <family val="1"/>
      </font>
    </dxf>
  </rfmt>
  <rcc rId="11524" sId="1" odxf="1" dxf="1">
    <nc r="G700">
      <f>G701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25" sId="1" odxf="1" dxf="1">
    <nc r="A701" t="inlineStr">
      <is>
        <t>Основное мероприятие "Благоустройство дворовых и общественных территорий "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526" sId="1" odxf="1" dxf="1">
    <nc r="B701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27" sId="1" odxf="1" dxf="1">
    <nc r="C70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28" sId="1" odxf="1" dxf="1">
    <nc r="D70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29" sId="1" odxf="1" dxf="1">
    <nc r="E701" t="inlineStr">
      <is>
        <t>160F2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01" start="0" length="0">
    <dxf>
      <font>
        <i/>
        <name val="Times New Roman"/>
        <family val="1"/>
      </font>
      <numFmt numFmtId="0" formatCode="General"/>
      <alignment horizontal="general" vertical="top"/>
    </dxf>
  </rfmt>
  <rcc rId="11530" sId="1" odxf="1" dxf="1">
    <nc r="G701">
      <f>G702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1" sId="1" odxf="1" dxf="1">
    <nc r="A702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532" sId="1" odxf="1" dxf="1">
    <nc r="B702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3" sId="1" odxf="1" dxf="1">
    <nc r="C70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4" sId="1" odxf="1" dxf="1">
    <nc r="D70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5" sId="1" odxf="1" dxf="1">
    <nc r="E702" t="inlineStr">
      <is>
        <t>160F2 55550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02" start="0" length="0">
    <dxf>
      <font>
        <i/>
        <name val="Times New Roman"/>
        <family val="1"/>
      </font>
      <numFmt numFmtId="0" formatCode="General"/>
      <alignment horizontal="general" vertical="top"/>
    </dxf>
  </rfmt>
  <rcc rId="11536" sId="1" odxf="1" dxf="1">
    <nc r="G702">
      <f>SUM(G703:G704)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7" sId="1" odxf="1" dxf="1">
    <nc r="A703" t="inlineStr">
      <is>
        <t>Иные межбюджетные трансферты</t>
      </is>
    </nc>
    <odxf>
      <fill>
        <patternFill patternType="solid"/>
      </fill>
    </odxf>
    <ndxf>
      <fill>
        <patternFill patternType="none"/>
      </fill>
    </ndxf>
  </rcc>
  <rcc rId="11538" sId="1">
    <nc r="B703" t="inlineStr">
      <is>
        <t>977</t>
      </is>
    </nc>
  </rcc>
  <rcc rId="11539" sId="1">
    <nc r="C703" t="inlineStr">
      <is>
        <t>05</t>
      </is>
    </nc>
  </rcc>
  <rcc rId="11540" sId="1">
    <nc r="D703" t="inlineStr">
      <is>
        <t>03</t>
      </is>
    </nc>
  </rcc>
  <rcc rId="11541" sId="1">
    <nc r="E703" t="inlineStr">
      <is>
        <t>160F2 55550</t>
      </is>
    </nc>
  </rcc>
  <rcc rId="11542" sId="1" odxf="1" dxf="1">
    <nc r="F703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703" start="0" length="0">
    <dxf>
      <fill>
        <patternFill patternType="solid">
          <bgColor theme="0"/>
        </patternFill>
      </fill>
    </dxf>
  </rfmt>
  <rcc rId="11543" sId="1" odxf="1" dxf="1">
    <nc r="A704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1544" sId="1">
    <nc r="B704" t="inlineStr">
      <is>
        <t>977</t>
      </is>
    </nc>
  </rcc>
  <rcc rId="11545" sId="1">
    <nc r="C704" t="inlineStr">
      <is>
        <t>05</t>
      </is>
    </nc>
  </rcc>
  <rcc rId="11546" sId="1">
    <nc r="D704" t="inlineStr">
      <is>
        <t>03</t>
      </is>
    </nc>
  </rcc>
  <rcc rId="11547" sId="1">
    <nc r="E704" t="inlineStr">
      <is>
        <t>160F2 55550</t>
      </is>
    </nc>
  </rcc>
  <rcc rId="11548" sId="1" odxf="1" dxf="1">
    <nc r="F704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704" start="0" length="0">
    <dxf>
      <fill>
        <patternFill patternType="solid">
          <bgColor theme="0"/>
        </patternFill>
      </fill>
    </dxf>
  </rfmt>
  <rcc rId="11549" sId="1" odxf="1" dxf="1">
    <nc r="A705" t="inlineStr">
      <is>
        <t>Муниципальная программа "Охрана окружающей среды в муниципальном образовании "Селенгинский район" на 2023-2027 годы"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1550" sId="1" odxf="1" dxf="1">
    <nc r="B705" t="inlineStr">
      <is>
        <t>977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1551" sId="1" odxf="1" dxf="1">
    <nc r="C705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52" sId="1" odxf="1" dxf="1">
    <nc r="D705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53" sId="1" odxf="1" dxf="1">
    <nc r="E705" t="inlineStr">
      <is>
        <t>25000 00000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05" start="0" length="0">
    <dxf>
      <font>
        <b/>
        <name val="Times New Roman"/>
        <family val="1"/>
      </font>
    </dxf>
  </rfmt>
  <rcc rId="11554" sId="1" odxf="1" dxf="1">
    <nc r="G705">
      <f>G706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55" sId="1" odxf="1" dxf="1">
    <nc r="A706" t="inlineStr">
      <is>
        <t>Основное мероприятие "Выполнение работ по санитарной очистке территорий Селенгинского района"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556" sId="1" odxf="1" dxf="1">
    <nc r="B706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57" sId="1" odxf="1" dxf="1">
    <nc r="C70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58" sId="1" odxf="1" dxf="1">
    <nc r="D70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59" sId="1" odxf="1" dxf="1">
    <nc r="E706" t="inlineStr">
      <is>
        <t>25002 00000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06" start="0" length="0">
    <dxf>
      <font>
        <i/>
        <name val="Times New Roman"/>
        <family val="1"/>
      </font>
    </dxf>
  </rfmt>
  <rcc rId="11560" sId="1" odxf="1" dxf="1">
    <nc r="G706">
      <f>G707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61" sId="1" odxf="1" dxf="1">
    <nc r="A70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562" sId="1">
    <nc r="B707" t="inlineStr">
      <is>
        <t>977</t>
      </is>
    </nc>
  </rcc>
  <rcc rId="11563" sId="1">
    <nc r="C707" t="inlineStr">
      <is>
        <t>05</t>
      </is>
    </nc>
  </rcc>
  <rcc rId="11564" sId="1">
    <nc r="D707" t="inlineStr">
      <is>
        <t>03</t>
      </is>
    </nc>
  </rcc>
  <rcc rId="11565" sId="1">
    <nc r="E707" t="inlineStr">
      <is>
        <t>25002 82900</t>
      </is>
    </nc>
  </rcc>
  <rcc rId="11566" sId="1">
    <nc r="G707">
      <f>G708</f>
    </nc>
  </rcc>
  <rcc rId="11567" sId="1" odxf="1" dxf="1">
    <nc r="A708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1568" sId="1">
    <nc r="B708" t="inlineStr">
      <is>
        <t>977</t>
      </is>
    </nc>
  </rcc>
  <rcc rId="11569" sId="1">
    <nc r="C708" t="inlineStr">
      <is>
        <t>05</t>
      </is>
    </nc>
  </rcc>
  <rcc rId="11570" sId="1">
    <nc r="D708" t="inlineStr">
      <is>
        <t>03</t>
      </is>
    </nc>
  </rcc>
  <rcc rId="11571" sId="1">
    <nc r="E708" t="inlineStr">
      <is>
        <t>25002 82900</t>
      </is>
    </nc>
  </rcc>
  <rcc rId="11572" sId="1">
    <nc r="F708" t="inlineStr">
      <is>
        <t>244</t>
      </is>
    </nc>
  </rcc>
  <rcc rId="11573" sId="1" odxf="1" dxf="1">
    <nc r="A709" t="inlineStr">
      <is>
        <t>ОХРАНА ОКРУЖАЮЩЕЙ СРЕДЫ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11574" sId="1" odxf="1" dxf="1">
    <nc r="B709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575" sId="1" odxf="1" dxf="1">
    <nc r="C709" t="inlineStr">
      <is>
        <t>06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70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70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709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1576" sId="1" odxf="1" dxf="1">
    <nc r="G709">
      <f>G710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577" sId="1" odxf="1" dxf="1">
    <nc r="A710" t="inlineStr">
      <is>
        <t>Другие вопросы в области охраны окружающей среды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1578" sId="1" odxf="1" dxf="1">
    <nc r="B710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579" sId="1" odxf="1" dxf="1">
    <nc r="C710" t="inlineStr">
      <is>
        <t>06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580" sId="1" odxf="1" dxf="1">
    <nc r="D71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71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71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581" sId="1" odxf="1" dxf="1">
    <nc r="G710">
      <f>G711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582" sId="1" odxf="1" dxf="1">
    <nc r="A711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11583" sId="1" odxf="1" dxf="1">
    <nc r="B711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584" sId="1" odxf="1" dxf="1">
    <nc r="C711" t="inlineStr">
      <is>
        <t>06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85" sId="1" odxf="1" dxf="1">
    <nc r="D71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86" sId="1" odxf="1" dxf="1">
    <nc r="E71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11" start="0" length="0">
    <dxf>
      <font>
        <b/>
        <name val="Times New Roman"/>
        <family val="1"/>
      </font>
    </dxf>
  </rfmt>
  <rcc rId="11587" sId="1" odxf="1" dxf="1">
    <nc r="G711">
      <f>G712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588" sId="1" odxf="1" dxf="1">
    <nc r="A712" t="inlineStr">
      <is>
        <t>Субсидии бюджетам муниципальных образований на мероприятия по проведению бурения наблюдательных скважин для установления негативного влияния ликвидированной шахты на состояние жилых домов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589" sId="1" odxf="1" dxf="1">
    <nc r="B712" t="inlineStr">
      <is>
        <t>977</t>
      </is>
    </nc>
    <odxf>
      <font>
        <i val="0"/>
        <name val="Times New Roman"/>
        <family val="1"/>
      </font>
      <alignment wrapText="1"/>
    </odxf>
    <ndxf>
      <font>
        <i/>
        <color indexed="8"/>
        <name val="Times New Roman"/>
        <family val="1"/>
      </font>
      <alignment wrapText="0"/>
    </ndxf>
  </rcc>
  <rcc rId="11590" sId="1" odxf="1" dxf="1">
    <nc r="C712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91" sId="1" odxf="1" dxf="1">
    <nc r="D71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92" sId="1" odxf="1" dxf="1">
    <nc r="E712" t="inlineStr">
      <is>
        <t>99900S2С00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12" start="0" length="0">
    <dxf>
      <font>
        <i/>
        <name val="Times New Roman"/>
        <family val="1"/>
      </font>
    </dxf>
  </rfmt>
  <rcc rId="11593" sId="1" odxf="1" dxf="1">
    <nc r="G712">
      <f>SUM(G713:G713)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712" start="0" length="0">
    <dxf>
      <font>
        <i/>
        <name val="Times New Roman CYR"/>
        <family val="1"/>
      </font>
    </dxf>
  </rfmt>
  <rfmt sheetId="1" sqref="I712" start="0" length="0">
    <dxf>
      <font>
        <i/>
        <name val="Times New Roman CYR"/>
        <family val="1"/>
      </font>
    </dxf>
  </rfmt>
  <rfmt sheetId="1" sqref="J712" start="0" length="0">
    <dxf>
      <font>
        <i/>
        <name val="Times New Roman CYR"/>
        <family val="1"/>
      </font>
    </dxf>
  </rfmt>
  <rfmt sheetId="1" sqref="K712" start="0" length="0">
    <dxf>
      <font>
        <i/>
        <name val="Times New Roman CYR"/>
        <family val="1"/>
      </font>
    </dxf>
  </rfmt>
  <rfmt sheetId="1" sqref="L712" start="0" length="0">
    <dxf>
      <font>
        <i/>
        <name val="Times New Roman CYR"/>
        <family val="1"/>
      </font>
    </dxf>
  </rfmt>
  <rfmt sheetId="1" sqref="A712:XFD712" start="0" length="0">
    <dxf>
      <font>
        <i/>
        <name val="Times New Roman CYR"/>
        <family val="1"/>
      </font>
    </dxf>
  </rfmt>
  <rcc rId="11594" sId="1" odxf="1" dxf="1">
    <nc r="A713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  <rcc rId="11595" sId="1" odxf="1" dxf="1">
    <nc r="B713" t="inlineStr">
      <is>
        <t>977</t>
      </is>
    </nc>
    <odxf>
      <font>
        <name val="Times New Roman"/>
        <family val="1"/>
      </font>
      <alignment wrapText="1"/>
    </odxf>
    <ndxf>
      <font>
        <color indexed="8"/>
        <name val="Times New Roman"/>
        <family val="1"/>
      </font>
      <alignment wrapText="0"/>
    </ndxf>
  </rcc>
  <rcc rId="11596" sId="1">
    <nc r="C713" t="inlineStr">
      <is>
        <t>05</t>
      </is>
    </nc>
  </rcc>
  <rcc rId="11597" sId="1">
    <nc r="D713" t="inlineStr">
      <is>
        <t>02</t>
      </is>
    </nc>
  </rcc>
  <rcc rId="11598" sId="1">
    <nc r="E713" t="inlineStr">
      <is>
        <t>99900S2С00</t>
      </is>
    </nc>
  </rcc>
  <rcc rId="11599" sId="1">
    <nc r="F713" t="inlineStr">
      <is>
        <t>540</t>
      </is>
    </nc>
  </rcc>
  <rfmt sheetId="1" sqref="H713" start="0" length="0">
    <dxf>
      <font>
        <i/>
        <name val="Times New Roman CYR"/>
        <family val="1"/>
      </font>
    </dxf>
  </rfmt>
  <rfmt sheetId="1" sqref="I713" start="0" length="0">
    <dxf>
      <font>
        <i/>
        <name val="Times New Roman CYR"/>
        <family val="1"/>
      </font>
    </dxf>
  </rfmt>
  <rfmt sheetId="1" sqref="J713" start="0" length="0">
    <dxf>
      <font>
        <i/>
        <name val="Times New Roman CYR"/>
        <family val="1"/>
      </font>
    </dxf>
  </rfmt>
  <rfmt sheetId="1" sqref="K713" start="0" length="0">
    <dxf>
      <font>
        <i/>
        <name val="Times New Roman CYR"/>
        <family val="1"/>
      </font>
    </dxf>
  </rfmt>
  <rfmt sheetId="1" sqref="L713" start="0" length="0">
    <dxf>
      <font>
        <i/>
        <name val="Times New Roman CYR"/>
        <family val="1"/>
      </font>
    </dxf>
  </rfmt>
  <rfmt sheetId="1" sqref="A713:XFD713" start="0" length="0">
    <dxf>
      <font>
        <i/>
        <name val="Times New Roman CYR"/>
        <family val="1"/>
      </font>
    </dxf>
  </rfmt>
  <rcc rId="11600" sId="1" odxf="1" dxf="1">
    <nc r="A714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11601" sId="1" odxf="1" dxf="1">
    <nc r="B71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602" sId="1" odxf="1" dxf="1">
    <nc r="C714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71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71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71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1603" sId="1" odxf="1" dxf="1">
    <nc r="G714">
      <f>G715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cc rId="11604" sId="1" odxf="1" dxf="1">
    <nc r="A715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1605" sId="1" odxf="1" dxf="1">
    <nc r="B715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606" sId="1" odxf="1" dxf="1">
    <nc r="C715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607" sId="1" odxf="1" dxf="1">
    <nc r="D715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71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71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608" sId="1" odxf="1" dxf="1">
    <nc r="G715">
      <f>G720+G716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0"/>
    </ndxf>
  </rcc>
  <rcc rId="11609" sId="1" odxf="1" dxf="1">
    <nc r="A716" t="inlineStr">
      <is>
        <t>Муниципальная программа «Комплексное развитие сельских территорий в Селенгинском районе на 2023-2025 годы»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theme="0"/>
        </patternFill>
      </fill>
    </ndxf>
  </rcc>
  <rcc rId="11610" sId="1" odxf="1" dxf="1">
    <nc r="B716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611" sId="1" odxf="1" dxf="1">
    <nc r="C716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612" sId="1" odxf="1" dxf="1">
    <nc r="D716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613" sId="1" odxf="1" dxf="1">
    <nc r="E716" t="inlineStr">
      <is>
        <t>06000 00000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F716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1614" sId="1" odxf="1" dxf="1">
    <nc r="G716">
      <f>G717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H716" start="0" length="0">
    <dxf>
      <fill>
        <patternFill patternType="solid">
          <bgColor theme="0"/>
        </patternFill>
      </fill>
    </dxf>
  </rfmt>
  <rfmt sheetId="1" sqref="I716" start="0" length="0">
    <dxf>
      <fill>
        <patternFill patternType="solid">
          <bgColor theme="0"/>
        </patternFill>
      </fill>
    </dxf>
  </rfmt>
  <rfmt sheetId="1" sqref="J716" start="0" length="0">
    <dxf>
      <fill>
        <patternFill patternType="solid">
          <bgColor theme="0"/>
        </patternFill>
      </fill>
    </dxf>
  </rfmt>
  <rfmt sheetId="1" sqref="K716" start="0" length="0">
    <dxf>
      <fill>
        <patternFill patternType="solid">
          <bgColor theme="0"/>
        </patternFill>
      </fill>
    </dxf>
  </rfmt>
  <rfmt sheetId="1" sqref="L716" start="0" length="0">
    <dxf>
      <fill>
        <patternFill patternType="solid">
          <bgColor theme="0"/>
        </patternFill>
      </fill>
    </dxf>
  </rfmt>
  <rfmt sheetId="1" sqref="A716:XFD716" start="0" length="0">
    <dxf>
      <fill>
        <patternFill patternType="solid">
          <bgColor theme="0"/>
        </patternFill>
      </fill>
    </dxf>
  </rfmt>
  <rcc rId="11615" sId="1" odxf="1" dxf="1">
    <nc r="A717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16" sId="1" odxf="1" dxf="1">
    <nc r="B717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17" sId="1" odxf="1" dxf="1">
    <nc r="C717" t="inlineStr">
      <is>
        <t>10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18" sId="1" odxf="1" dxf="1">
    <nc r="D717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19" sId="1" odxf="1" dxf="1">
    <nc r="E717" t="inlineStr">
      <is>
        <t>06020 00000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71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620" sId="1" odxf="1" dxf="1">
    <nc r="G717">
      <f>G718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717" start="0" length="0">
    <dxf>
      <fill>
        <patternFill patternType="solid">
          <bgColor theme="0"/>
        </patternFill>
      </fill>
    </dxf>
  </rfmt>
  <rfmt sheetId="1" sqref="I717" start="0" length="0">
    <dxf>
      <fill>
        <patternFill patternType="solid">
          <bgColor theme="0"/>
        </patternFill>
      </fill>
    </dxf>
  </rfmt>
  <rfmt sheetId="1" sqref="J717" start="0" length="0">
    <dxf>
      <fill>
        <patternFill patternType="solid">
          <bgColor theme="0"/>
        </patternFill>
      </fill>
    </dxf>
  </rfmt>
  <rfmt sheetId="1" sqref="K717" start="0" length="0">
    <dxf>
      <fill>
        <patternFill patternType="solid">
          <bgColor theme="0"/>
        </patternFill>
      </fill>
    </dxf>
  </rfmt>
  <rfmt sheetId="1" sqref="L717" start="0" length="0">
    <dxf>
      <fill>
        <patternFill patternType="solid">
          <bgColor theme="0"/>
        </patternFill>
      </fill>
    </dxf>
  </rfmt>
  <rfmt sheetId="1" sqref="A717:XFD717" start="0" length="0">
    <dxf>
      <fill>
        <patternFill patternType="solid">
          <bgColor theme="0"/>
        </patternFill>
      </fill>
    </dxf>
  </rfmt>
  <rcc rId="11621" sId="1" odxf="1" dxf="1">
    <nc r="A718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22" sId="1" odxf="1" dxf="1">
    <nc r="B718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23" sId="1" odxf="1" dxf="1">
    <nc r="C718" t="inlineStr">
      <is>
        <t>10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24" sId="1" odxf="1" dxf="1">
    <nc r="D718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25" sId="1" odxf="1" dxf="1">
    <nc r="E718" t="inlineStr">
      <is>
        <t>06020 L5760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718" start="0" length="0">
    <dxf>
      <font>
        <b/>
        <i/>
        <name val="Times New Roman"/>
        <family val="1"/>
      </font>
      <fill>
        <patternFill patternType="solid">
          <bgColor theme="0"/>
        </patternFill>
      </fill>
    </dxf>
  </rfmt>
  <rcc rId="11626" sId="1" odxf="1" dxf="1">
    <nc r="G718">
      <f>G719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718" start="0" length="0">
    <dxf>
      <fill>
        <patternFill patternType="solid">
          <bgColor theme="0"/>
        </patternFill>
      </fill>
    </dxf>
  </rfmt>
  <rfmt sheetId="1" sqref="I718" start="0" length="0">
    <dxf>
      <fill>
        <patternFill patternType="solid">
          <bgColor theme="0"/>
        </patternFill>
      </fill>
    </dxf>
  </rfmt>
  <rfmt sheetId="1" sqref="J718" start="0" length="0">
    <dxf>
      <fill>
        <patternFill patternType="solid">
          <bgColor theme="0"/>
        </patternFill>
      </fill>
    </dxf>
  </rfmt>
  <rfmt sheetId="1" sqref="K718" start="0" length="0">
    <dxf>
      <fill>
        <patternFill patternType="solid">
          <bgColor theme="0"/>
        </patternFill>
      </fill>
    </dxf>
  </rfmt>
  <rfmt sheetId="1" sqref="L718" start="0" length="0">
    <dxf>
      <fill>
        <patternFill patternType="solid">
          <bgColor theme="0"/>
        </patternFill>
      </fill>
    </dxf>
  </rfmt>
  <rfmt sheetId="1" sqref="A718:XFD718" start="0" length="0">
    <dxf>
      <fill>
        <patternFill patternType="solid">
          <bgColor theme="0"/>
        </patternFill>
      </fill>
    </dxf>
  </rfmt>
  <rcc rId="11627" sId="1" odxf="1" dxf="1">
    <nc r="A719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1628" sId="1" odxf="1" dxf="1">
    <nc r="B719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29" sId="1" odxf="1" dxf="1">
    <nc r="C719" t="inlineStr">
      <is>
        <t>10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30" sId="1" odxf="1" dxf="1">
    <nc r="D719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31" sId="1" odxf="1" dxf="1">
    <nc r="E719" t="inlineStr">
      <is>
        <t>06020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32" sId="1" odxf="1" dxf="1">
    <nc r="F719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719" start="0" length="0">
    <dxf>
      <fill>
        <patternFill patternType="solid">
          <bgColor theme="0"/>
        </patternFill>
      </fill>
    </dxf>
  </rfmt>
  <rfmt sheetId="1" sqref="H719" start="0" length="0">
    <dxf>
      <fill>
        <patternFill patternType="solid">
          <bgColor theme="0"/>
        </patternFill>
      </fill>
    </dxf>
  </rfmt>
  <rfmt sheetId="1" sqref="I719" start="0" length="0">
    <dxf>
      <fill>
        <patternFill patternType="solid">
          <bgColor theme="0"/>
        </patternFill>
      </fill>
    </dxf>
  </rfmt>
  <rfmt sheetId="1" sqref="J719" start="0" length="0">
    <dxf>
      <fill>
        <patternFill patternType="solid">
          <bgColor theme="0"/>
        </patternFill>
      </fill>
    </dxf>
  </rfmt>
  <rfmt sheetId="1" sqref="K719" start="0" length="0">
    <dxf>
      <fill>
        <patternFill patternType="solid">
          <bgColor theme="0"/>
        </patternFill>
      </fill>
    </dxf>
  </rfmt>
  <rfmt sheetId="1" sqref="L719" start="0" length="0">
    <dxf>
      <fill>
        <patternFill patternType="solid">
          <bgColor theme="0"/>
        </patternFill>
      </fill>
    </dxf>
  </rfmt>
  <rfmt sheetId="1" sqref="A719:XFD719" start="0" length="0">
    <dxf>
      <fill>
        <patternFill patternType="solid">
          <bgColor theme="0"/>
        </patternFill>
      </fill>
    </dxf>
  </rfmt>
  <rcc rId="11633" sId="1" odxf="1" dxf="1">
    <nc r="A720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11634" sId="1" odxf="1" dxf="1">
    <nc r="B720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635" sId="1" odxf="1" dxf="1">
    <nc r="C720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636" sId="1" odxf="1" dxf="1">
    <nc r="D720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637" sId="1" odxf="1" dxf="1">
    <nc r="E72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20" start="0" length="0">
    <dxf>
      <fill>
        <patternFill patternType="solid">
          <bgColor theme="0"/>
        </patternFill>
      </fill>
    </dxf>
  </rfmt>
  <rcc rId="11638" sId="1" odxf="1" dxf="1">
    <nc r="G720">
      <f>G721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639" sId="1" odxf="1" dxf="1">
    <nc r="A721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1640" sId="1" odxf="1" dxf="1">
    <nc r="B721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41" sId="1" odxf="1" dxf="1">
    <nc r="C721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42" sId="1" odxf="1" dxf="1">
    <nc r="D72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43" sId="1" odxf="1" dxf="1">
    <nc r="E721" t="inlineStr">
      <is>
        <t>99900 51560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21" start="0" length="0">
    <dxf>
      <font>
        <i/>
        <name val="Times New Roman"/>
        <family val="1"/>
      </font>
    </dxf>
  </rfmt>
  <rcc rId="11644" sId="1" odxf="1" dxf="1">
    <nc r="G721">
      <f>G722</f>
    </nc>
    <odxf>
      <font>
        <i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i/>
        <name val="Times New Roman"/>
        <family val="1"/>
      </font>
      <fill>
        <patternFill patternType="solid">
          <bgColor theme="0"/>
        </patternFill>
      </fill>
      <alignment wrapText="0"/>
    </ndxf>
  </rcc>
  <rcc rId="11645" sId="1" odxf="1" dxf="1">
    <nc r="A722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  <rcc rId="11646" sId="1" odxf="1" dxf="1">
    <nc r="B722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47" sId="1">
    <nc r="C722" t="inlineStr">
      <is>
        <t>10</t>
      </is>
    </nc>
  </rcc>
  <rcc rId="11648" sId="1">
    <nc r="D722" t="inlineStr">
      <is>
        <t>03</t>
      </is>
    </nc>
  </rcc>
  <rcc rId="11649" sId="1">
    <nc r="E722" t="inlineStr">
      <is>
        <t>99900 51560</t>
      </is>
    </nc>
  </rcc>
  <rcc rId="11650" sId="1">
    <nc r="F722" t="inlineStr">
      <is>
        <t>322</t>
      </is>
    </nc>
  </rcc>
  <rfmt sheetId="1" sqref="G722" start="0" length="0">
    <dxf>
      <alignment wrapText="0"/>
    </dxf>
  </rfmt>
  <rcc rId="11651" sId="1" odxf="1" dxf="1">
    <nc r="A723" t="inlineStr">
      <is>
        <t>МЕЖБЮДЖЕТНЫЕ ТРАНСФЕРТЫ ОБЩЕГО ХАРАКТЕРА БЮДЖЕТАМ БЮДЖЕТНОЙ СИСТЕМЫ РОССИЙСКОЙ ФЕДЕРАЦИИ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11652" sId="1" odxf="1" dxf="1">
    <nc r="B723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653" sId="1" odxf="1" dxf="1">
    <nc r="C723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72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72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72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1654" sId="1" odxf="1" dxf="1">
    <nc r="G723">
      <f>G724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1655" sId="1" odxf="1" dxf="1">
    <nc r="A724" t="inlineStr">
      <is>
        <t>Прочие межбюджетные трансферты общего характера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1656" sId="1" odxf="1" dxf="1">
    <nc r="B72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657" sId="1" odxf="1" dxf="1">
    <nc r="C724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658" sId="1" odxf="1" dxf="1">
    <nc r="D724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72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72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659" sId="1" odxf="1" dxf="1">
    <nc r="G724">
      <f>G725+G729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660" sId="1" odxf="1" dxf="1">
    <nc r="A725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61" sId="1" odxf="1" dxf="1">
    <nc r="B725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1662" sId="1" odxf="1" dxf="1">
    <nc r="C725" t="inlineStr">
      <is>
        <t>14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1663" sId="1" odxf="1" dxf="1">
    <nc r="D725" t="inlineStr">
      <is>
        <t>03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1664" sId="1" odxf="1" dxf="1">
    <nc r="E725" t="inlineStr">
      <is>
        <t>19000 00000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fmt sheetId="1" sqref="F725" start="0" length="0">
    <dxf>
      <font>
        <b/>
        <i/>
        <name val="Times New Roman"/>
        <family val="1"/>
      </font>
      <fill>
        <patternFill patternType="solid">
          <bgColor theme="0"/>
        </patternFill>
      </fill>
    </dxf>
  </rfmt>
  <rcc rId="11665" sId="1" odxf="1" dxf="1">
    <nc r="G725">
      <f>G726</f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fmt sheetId="1" sqref="H72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I72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J72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K72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L72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A725:XFD72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cc rId="11666" sId="1" odxf="1" dxf="1">
    <nc r="A726" t="inlineStr">
      <is>
        <t xml:space="preserve">Основное мероприятие "Благоустройство территории во всех населенных пунктах МО СП 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67" sId="1" odxf="1" dxf="1">
    <nc r="B726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68" sId="1" odxf="1" dxf="1">
    <nc r="C726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69" sId="1" odxf="1" dxf="1">
    <nc r="D726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70" sId="1" odxf="1" dxf="1">
    <nc r="E726" t="inlineStr">
      <is>
        <t>19001 00000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72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671" sId="1" odxf="1" dxf="1">
    <nc r="G726">
      <f>G727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72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72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72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72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72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726:XFD72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1672" sId="1" odxf="1" dxf="1">
    <nc r="A72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73" sId="1" odxf="1" dxf="1">
    <nc r="B727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74" sId="1" odxf="1" dxf="1">
    <nc r="C727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75" sId="1" odxf="1" dxf="1">
    <nc r="D727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76" sId="1" odxf="1" dxf="1">
    <nc r="E727" t="inlineStr">
      <is>
        <t>19001 S2140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72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677" sId="1" odxf="1" dxf="1">
    <nc r="G727">
      <f>G728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72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72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72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72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72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727:XFD72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1678" sId="1" odxf="1" dxf="1">
    <nc r="A728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11679" sId="1" odxf="1" dxf="1">
    <nc r="B728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80" sId="1" odxf="1" dxf="1">
    <nc r="C728" t="inlineStr">
      <is>
        <t>14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81" sId="1" odxf="1" dxf="1">
    <nc r="D728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82" sId="1" odxf="1" dxf="1">
    <nc r="E728" t="inlineStr">
      <is>
        <t>19001 S2140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683" sId="1" odxf="1" dxf="1">
    <nc r="F728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728" start="0" length="0">
    <dxf>
      <fill>
        <patternFill patternType="solid">
          <bgColor theme="0"/>
        </patternFill>
      </fill>
    </dxf>
  </rfmt>
  <rfmt sheetId="1" sqref="H728" start="0" length="0">
    <dxf>
      <fill>
        <patternFill patternType="solid">
          <bgColor theme="0"/>
        </patternFill>
      </fill>
    </dxf>
  </rfmt>
  <rfmt sheetId="1" sqref="I728" start="0" length="0">
    <dxf>
      <fill>
        <patternFill patternType="solid">
          <bgColor theme="0"/>
        </patternFill>
      </fill>
    </dxf>
  </rfmt>
  <rfmt sheetId="1" sqref="J728" start="0" length="0">
    <dxf>
      <fill>
        <patternFill patternType="solid">
          <bgColor theme="0"/>
        </patternFill>
      </fill>
    </dxf>
  </rfmt>
  <rfmt sheetId="1" sqref="K728" start="0" length="0">
    <dxf>
      <fill>
        <patternFill patternType="solid">
          <bgColor theme="0"/>
        </patternFill>
      </fill>
    </dxf>
  </rfmt>
  <rfmt sheetId="1" sqref="L728" start="0" length="0">
    <dxf>
      <fill>
        <patternFill patternType="solid">
          <bgColor theme="0"/>
        </patternFill>
      </fill>
    </dxf>
  </rfmt>
  <rfmt sheetId="1" sqref="A728:XFD728" start="0" length="0">
    <dxf>
      <fill>
        <patternFill patternType="solid">
          <bgColor theme="0"/>
        </patternFill>
      </fill>
    </dxf>
  </rfmt>
  <rcc rId="11684" sId="1" odxf="1" dxf="1">
    <nc r="A729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11685" sId="1" odxf="1" dxf="1">
    <nc r="B729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686" sId="1" odxf="1" dxf="1">
    <nc r="C729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687" sId="1" odxf="1" dxf="1">
    <nc r="D729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688" sId="1" odxf="1" dxf="1">
    <nc r="E72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29" start="0" length="0">
    <dxf>
      <font>
        <b/>
        <name val="Times New Roman"/>
        <family val="1"/>
      </font>
    </dxf>
  </rfmt>
  <rcc rId="11689" sId="1" odxf="1" dxf="1">
    <nc r="G729">
      <f>G730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1690" sId="1" odxf="1" dxf="1">
    <nc r="A730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691" sId="1" odxf="1" dxf="1">
    <nc r="B73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92" sId="1" odxf="1" dxf="1">
    <nc r="C73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93" sId="1" odxf="1" dxf="1">
    <nc r="D73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94" sId="1" odxf="1" dxf="1">
    <nc r="E730" t="inlineStr">
      <is>
        <t>99900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30" start="0" length="0">
    <dxf>
      <font>
        <i/>
        <name val="Times New Roman"/>
        <family val="1"/>
      </font>
    </dxf>
  </rfmt>
  <rcc rId="11695" sId="1" odxf="1" dxf="1">
    <nc r="G730">
      <f>G731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696" sId="1" odxf="1" dxf="1">
    <nc r="A731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11697" sId="1">
    <nc r="B731" t="inlineStr">
      <is>
        <t>977</t>
      </is>
    </nc>
  </rcc>
  <rcc rId="11698" sId="1">
    <nc r="C731" t="inlineStr">
      <is>
        <t>14</t>
      </is>
    </nc>
  </rcc>
  <rcc rId="11699" sId="1">
    <nc r="D731" t="inlineStr">
      <is>
        <t>03</t>
      </is>
    </nc>
  </rcc>
  <rcc rId="11700" sId="1">
    <nc r="E731" t="inlineStr">
      <is>
        <t>99900 S2140</t>
      </is>
    </nc>
  </rcc>
  <rcc rId="11701" sId="1">
    <nc r="F731" t="inlineStr">
      <is>
        <t>540</t>
      </is>
    </nc>
  </rcc>
  <rfmt sheetId="1" sqref="G731" start="0" length="0">
    <dxf>
      <fill>
        <patternFill patternType="solid">
          <bgColor theme="0"/>
        </patternFill>
      </fill>
    </dxf>
  </rfmt>
  <rcc rId="11702" sId="1">
    <oc r="G732">
      <f>G14+G32+G221+G332+G370+G429+G531+G610</f>
    </oc>
    <nc r="G732">
      <f>G14+G32+G221+G332+G370+G429+G531+G610+G640</f>
    </nc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703" sId="1" ref="A643:XFD643" action="deleteRow">
    <undo index="65535" exp="ref" v="1" dr="G643" r="G642" sId="1"/>
    <rfmt sheetId="1" xfDxf="1" sqref="A643:XFD643" start="0" length="0">
      <dxf>
        <font>
          <name val="Times New Roman CYR"/>
          <family val="1"/>
        </font>
        <alignment wrapText="1"/>
      </dxf>
    </rfmt>
    <rcc rId="0" sId="1" dxf="1">
      <nc r="A643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</ndxf>
    </rcc>
    <rcc rId="0" sId="1" dxf="1">
      <nc r="B643" t="inlineStr">
        <is>
          <t>977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3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3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43">
        <f>G644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04" sId="1" ref="A643:XFD643" action="deleteRow">
    <rfmt sheetId="1" xfDxf="1" sqref="A643:XFD643" start="0" length="0">
      <dxf>
        <font>
          <name val="Times New Roman CYR"/>
          <family val="1"/>
        </font>
        <alignment wrapText="1"/>
      </dxf>
    </rfmt>
    <rcc rId="0" sId="1" dxf="1">
      <nc r="A643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3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3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3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43">
        <f>G644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05" sId="1" ref="A643:XFD643" action="deleteRow">
    <rfmt sheetId="1" xfDxf="1" sqref="A643:XFD643" start="0" length="0">
      <dxf>
        <font>
          <i/>
          <name val="Times New Roman CYR"/>
          <family val="1"/>
        </font>
        <alignment wrapText="1"/>
      </dxf>
    </rfmt>
    <rcc rId="0" sId="1" dxf="1">
      <nc r="A643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3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4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43">
        <f>G644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06" sId="1" ref="A643:XFD643" action="deleteRow">
    <rfmt sheetId="1" xfDxf="1" sqref="A643:XFD643" start="0" length="0">
      <dxf>
        <font>
          <name val="Times New Roman CYR"/>
          <family val="1"/>
        </font>
        <alignment wrapText="1"/>
      </dxf>
    </rfmt>
    <rcc rId="0" sId="1" dxf="1">
      <nc r="A643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3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43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4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07" sId="1">
    <oc r="G642">
      <f>G643+#REF!</f>
    </oc>
    <nc r="G642">
      <f>G643</f>
    </nc>
  </rcc>
  <rrc rId="11708" sId="1" ref="A644:XFD644" action="deleteRow">
    <undo index="65535" exp="ref" v="1" dr="G644" r="G643" sId="1"/>
    <rfmt sheetId="1" xfDxf="1" sqref="A644:XFD644" start="0" length="0">
      <dxf>
        <font>
          <name val="Times New Roman CYR"/>
          <family val="1"/>
        </font>
        <alignment wrapText="1"/>
      </dxf>
    </rfmt>
    <rcc rId="0" sId="1" dxf="1">
      <nc r="A64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4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4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4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44">
        <f>SUM(G645:G648)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09" sId="1" ref="A644:XFD644" action="deleteRow">
    <rfmt sheetId="1" xfDxf="1" sqref="A644:XFD644" start="0" length="0">
      <dxf>
        <font>
          <name val="Times New Roman CYR"/>
          <family val="1"/>
        </font>
        <alignment wrapText="1"/>
      </dxf>
    </rfmt>
    <rcc rId="0" sId="1" dxf="1">
      <nc r="A644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4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44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0" sId="1" ref="A644:XFD644" action="deleteRow">
    <rfmt sheetId="1" xfDxf="1" sqref="A644:XFD644" start="0" length="0">
      <dxf>
        <font>
          <name val="Times New Roman CYR"/>
          <family val="1"/>
        </font>
        <alignment wrapText="1"/>
      </dxf>
    </rfmt>
    <rcc rId="0" sId="1" dxf="1">
      <nc r="A644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4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44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1" sId="1" ref="A644:XFD644" action="deleteRow">
    <rfmt sheetId="1" xfDxf="1" sqref="A644:XFD644" start="0" length="0">
      <dxf>
        <font>
          <name val="Times New Roman CYR"/>
          <family val="1"/>
        </font>
        <alignment wrapText="1"/>
      </dxf>
    </rfmt>
    <rcc rId="0" sId="1" dxf="1">
      <nc r="A644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4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4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2" sId="1" ref="A644:XFD644" action="deleteRow">
    <rfmt sheetId="1" xfDxf="1" sqref="A644:XFD644" start="0" length="0">
      <dxf>
        <font>
          <name val="Times New Roman CYR"/>
          <family val="1"/>
        </font>
        <alignment wrapText="1"/>
      </dxf>
    </rfmt>
    <rcc rId="0" sId="1" dxf="1">
      <nc r="A64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4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4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3" sId="1" ref="A651:XFD651" action="deleteRow">
    <undo index="65535" exp="ref" v="1" dr="G651" r="G643" sId="1"/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51">
        <f>SUM(G652:G655)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14" sId="1" ref="A651:XFD651" action="deleteRow"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1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5" sId="1" ref="A651:XFD651" action="deleteRow"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1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6" sId="1" ref="A651:XFD651" action="deleteRow"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>Фонд оплаты труда государственных (муниципальных) органов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1" t="inlineStr">
        <is>
          <t>121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7" sId="1" ref="A651:XFD651" action="deleteRow"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1" t="inlineStr">
        <is>
          <t>129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18" sId="1" ref="A651:XFD651" action="deleteRow">
    <undo index="65535" exp="ref" v="1" dr="G651" r="G643" sId="1"/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51">
        <f>SUM(G652:G653)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19" sId="1" ref="A651:XFD651" action="deleteRow"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1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20" sId="1" ref="A651:XFD651" action="deleteRow">
    <rfmt sheetId="1" xfDxf="1" sqref="A651:XFD651" start="0" length="0">
      <dxf>
        <font>
          <i/>
          <name val="Times New Roman CYR"/>
          <family val="1"/>
        </font>
        <alignment wrapText="1"/>
      </dxf>
    </rfmt>
    <rcc rId="0" sId="1" dxf="1">
      <nc r="A65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1" t="inlineStr">
        <is>
          <t>99900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1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21" sId="1">
    <oc r="G643">
      <f>G644+G651+#REF!+G656</f>
    </oc>
    <nc r="G643">
      <f>G644</f>
    </nc>
  </rcc>
  <rcc rId="11722" sId="1" numFmtId="4">
    <nc r="G658">
      <v>1493.4</v>
    </nc>
  </rcc>
  <rcc rId="11723" sId="1">
    <nc r="H658">
      <v>1493.4</v>
    </nc>
  </rcc>
  <rcc rId="11724" sId="1" numFmtId="4">
    <nc r="G655">
      <v>17.2</v>
    </nc>
  </rcc>
  <rcc rId="11725" sId="1" numFmtId="4">
    <nc r="G656">
      <v>5.2</v>
    </nc>
  </rcc>
  <rcc rId="11726" sId="1">
    <nc r="H654">
      <v>22.4</v>
    </nc>
  </rcc>
  <rfmt sheetId="1" sqref="G654">
    <dxf>
      <fill>
        <patternFill>
          <bgColor rgb="FF92D050"/>
        </patternFill>
      </fill>
    </dxf>
  </rfmt>
  <rfmt sheetId="1" sqref="G657">
    <dxf>
      <fill>
        <patternFill>
          <bgColor rgb="FF92D050"/>
        </patternFill>
      </fill>
    </dxf>
  </rfmt>
  <rcc rId="11727" sId="1" numFmtId="4">
    <nc r="G624">
      <v>151.5</v>
    </nc>
  </rcc>
  <rcc rId="11728" sId="1">
    <nc r="H624">
      <v>151.5</v>
    </nc>
  </rcc>
  <rcc rId="11729" sId="1" numFmtId="4">
    <nc r="G626">
      <v>17.399999999999999</v>
    </nc>
  </rcc>
  <rcc rId="11730" sId="1" numFmtId="4">
    <nc r="G627">
      <v>5.3</v>
    </nc>
  </rcc>
  <rcc rId="11731" sId="1">
    <nc r="H625">
      <v>22.7</v>
    </nc>
  </rcc>
  <rcc rId="11732" sId="1" numFmtId="4">
    <nc r="G705">
      <v>38303.199999999997</v>
    </nc>
  </rcc>
  <rcc rId="11733" sId="1">
    <nc r="H705">
      <v>38303.199999999997</v>
    </nc>
  </rcc>
  <rfmt sheetId="1" sqref="G704">
    <dxf>
      <fill>
        <patternFill>
          <bgColor rgb="FF92D050"/>
        </patternFill>
      </fill>
    </dxf>
  </rfmt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34" sId="1" numFmtId="4">
    <nc r="G100">
      <v>412.2</v>
    </nc>
  </rcc>
  <rcc rId="11735" sId="1" numFmtId="4">
    <nc r="G103">
      <v>923.5</v>
    </nc>
  </rcc>
  <rcc rId="11736" sId="1">
    <nc r="H102">
      <v>923.5</v>
    </nc>
  </rcc>
  <rcc rId="11737" sId="1">
    <nc r="H99">
      <v>412.2</v>
    </nc>
  </rcc>
  <rcc rId="11738" sId="1" numFmtId="4">
    <nc r="G109">
      <v>600</v>
    </nc>
  </rcc>
  <rcc rId="11739" sId="1">
    <nc r="H109">
      <v>600</v>
    </nc>
  </rcc>
  <rcc rId="11740" sId="1" numFmtId="4">
    <nc r="G207">
      <v>1884.9</v>
    </nc>
  </rcc>
  <rcc rId="11741" sId="1" numFmtId="4">
    <nc r="G212">
      <v>2513.1999999999998</v>
    </nc>
  </rcc>
  <rcc rId="11742" sId="1">
    <nc r="H212">
      <v>2513.1999999999998</v>
    </nc>
  </rcc>
  <rcc rId="11743" sId="1">
    <nc r="H207">
      <v>1884.9</v>
    </nc>
  </rcc>
  <rcc rId="11744" sId="1" numFmtId="4">
    <nc r="G217">
      <v>494.8</v>
    </nc>
  </rcc>
  <rcc rId="11745" sId="1">
    <nc r="H217">
      <v>494.8</v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6" sId="1">
    <nc r="H715">
      <f>SUM(H14:H714)</f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7" sId="1">
    <oc r="G226">
      <f>G227+G233+G229</f>
    </oc>
    <nc r="G226">
      <f>G227+G233+G229+G231</f>
    </nc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715">
    <dxf>
      <numFmt numFmtId="4" formatCode="#,##0.00"/>
    </dxf>
  </rfmt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748" sId="1" ref="A712:XFD712" action="deleteRow">
    <undo index="65535" exp="ref" v="1" dr="G712" r="G707" sId="1"/>
    <rfmt sheetId="1" xfDxf="1" sqref="A712:XFD712" start="0" length="0">
      <dxf>
        <font>
          <name val="Times New Roman CYR"/>
          <family val="1"/>
        </font>
        <alignment wrapText="1"/>
      </dxf>
    </rfmt>
    <rcc rId="0" sId="1" dxf="1">
      <nc r="A712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12" t="inlineStr">
        <is>
          <t>977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12" t="inlineStr">
        <is>
          <t>14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1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12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1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12">
        <f>G713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49" sId="1" ref="A712:XFD712" action="deleteRow">
    <rfmt sheetId="1" xfDxf="1" sqref="A712:XFD712" start="0" length="0">
      <dxf>
        <font>
          <name val="Times New Roman CYR"/>
          <family val="1"/>
        </font>
        <alignment wrapText="1"/>
      </dxf>
    </rfmt>
    <rcc rId="0" sId="1" dxf="1">
      <nc r="A712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12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12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1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12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12">
        <f>G713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0" sId="1" ref="A712:XFD712" action="deleteRow">
    <undo index="65535" exp="area" dr="H14:H712" r="H713" sId="1"/>
    <rfmt sheetId="1" xfDxf="1" sqref="A712:XFD712" start="0" length="0">
      <dxf>
        <font>
          <name val="Times New Roman CYR"/>
          <family val="1"/>
        </font>
        <alignment wrapText="1"/>
      </dxf>
    </rfmt>
    <rcc rId="0" sId="1" dxf="1">
      <nc r="A712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12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12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1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12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1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1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51" sId="1" ref="A706:XFD706" action="deleteRow">
    <undo index="65535" exp="ref" v="1" dr="G706" r="G640" sId="1"/>
    <rfmt sheetId="1" xfDxf="1" sqref="A706:XFD706" start="0" length="0">
      <dxf>
        <font>
          <name val="Times New Roman CYR"/>
          <family val="1"/>
        </font>
        <alignment wrapText="1"/>
      </dxf>
    </rfmt>
    <rcc rId="0" sId="1" dxf="1">
      <nc r="A706" t="inlineStr">
        <is>
          <t>МЕЖБЮДЖЕТНЫЕ ТРАНСФЕРТЫ ОБЩЕГО ХАРАКТЕРА БЮДЖЕТАМ БЮДЖЕТНОЙ СИСТЕМЫ РОССИЙСКОЙ ФЕДЕРАЦИИ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6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6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70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0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0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06">
        <f>G707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2" sId="1" ref="A706:XFD706" action="deleteRow">
    <rfmt sheetId="1" xfDxf="1" sqref="A706:XFD706" start="0" length="0">
      <dxf>
        <font>
          <name val="Times New Roman CYR"/>
          <family val="1"/>
        </font>
        <alignment wrapText="1"/>
      </dxf>
    </rfmt>
    <rcc rId="0" sId="1" dxf="1">
      <nc r="A706" t="inlineStr">
        <is>
          <t>Прочие межбюджетные трансферты общего характера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6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6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6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70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0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06">
        <f>G707+#REF!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3" sId="1" ref="A706:XFD706" action="deleteRow">
    <rfmt sheetId="1" xfDxf="1" sqref="A706:XFD706" start="0" length="0">
      <dxf>
        <font>
          <b/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06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6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6" t="inlineStr">
        <is>
          <t>19000 00000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06">
        <f>G707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4" sId="1" ref="A706:XFD706" action="deleteRow">
    <rfmt sheetId="1" xfDxf="1" sqref="A706:XFD70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06" t="inlineStr">
        <is>
          <t xml:space="preserve">Основное мероприятие "Благоустройство территории во всех населенных пунктах МО СП 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6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6" t="inlineStr">
        <is>
          <t>19001 00000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06">
        <f>G707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5" sId="1" ref="A706:XFD706" action="deleteRow">
    <rfmt sheetId="1" xfDxf="1" sqref="A706:XFD70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06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6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6" t="inlineStr">
        <is>
          <t>19001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06">
        <f>G707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6" sId="1" ref="A706:XFD706" action="deleteRow">
    <undo index="65535" exp="area" dr="H14:H706" r="H707" sId="1"/>
    <rfmt sheetId="1" xfDxf="1" sqref="A706:XFD70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0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6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6" t="inlineStr">
        <is>
          <t>19001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0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0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57" sId="1">
    <oc r="G640">
      <f>G641+G651+G671+G697+#REF!+G692</f>
    </oc>
    <nc r="G640">
      <f>G641+G651+G671+G697+G692</f>
    </nc>
  </rc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758" sId="1" ref="A692:XFD692" action="deleteRow">
    <undo index="65535" exp="ref" v="1" dr="G692" r="G640" sId="1"/>
    <rfmt sheetId="1" xfDxf="1" sqref="A692:XFD692" start="0" length="0">
      <dxf>
        <font>
          <name val="Times New Roman CYR"/>
          <family val="1"/>
        </font>
        <alignment wrapText="1"/>
      </dxf>
    </rfmt>
    <rcc rId="0" sId="1" dxf="1">
      <nc r="A692" t="inlineStr">
        <is>
          <t>ОХРАНА ОКРУЖАЮЩЕЙ СРЕДЫ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2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2" t="inlineStr">
        <is>
          <t>06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9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92">
        <f>G693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9" sId="1" ref="A692:XFD692" action="deleteRow">
    <rfmt sheetId="1" xfDxf="1" sqref="A692:XFD692" start="0" length="0">
      <dxf>
        <font>
          <name val="Times New Roman CYR"/>
          <family val="1"/>
        </font>
        <alignment wrapText="1"/>
      </dxf>
    </rfmt>
    <rcc rId="0" sId="1" dxf="1">
      <nc r="A692" t="inlineStr">
        <is>
          <t>Другие вопросы в области охраны окружающей среды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2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2" t="inlineStr">
        <is>
          <t>06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92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9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92">
        <f>G693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60" sId="1" ref="A692:XFD692" action="deleteRow">
    <rfmt sheetId="1" xfDxf="1" sqref="A692:XFD692" start="0" length="0">
      <dxf>
        <font>
          <name val="Times New Roman CYR"/>
          <family val="1"/>
        </font>
        <alignment wrapText="1"/>
      </dxf>
    </rfmt>
    <rcc rId="0" sId="1" dxf="1">
      <nc r="A692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2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2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92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2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9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92">
        <f>G693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61" sId="1" ref="A692:XFD692" action="deleteRow">
    <rfmt sheetId="1" xfDxf="1" sqref="A692:XFD692" start="0" length="0">
      <dxf>
        <font>
          <i/>
          <name val="Times New Roman CYR"/>
          <family val="1"/>
        </font>
        <alignment wrapText="1"/>
      </dxf>
    </rfmt>
    <rcc rId="0" sId="1" dxf="1">
      <nc r="A692" t="inlineStr">
        <is>
          <t>Субсидии бюджетам муниципальных образований на мероприятия по проведению бурения наблюдательных скважин для установления негативного влияния ликвидированной шахты на состояние жилых домов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2" t="inlineStr">
        <is>
          <t>977</t>
        </is>
      </nc>
      <ndxf>
        <font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9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2" t="inlineStr">
        <is>
          <t>99900S2С00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92">
        <f>SUM(G693:G693)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62" sId="1" ref="A692:XFD692" action="deleteRow">
    <rfmt sheetId="1" xfDxf="1" sqref="A692:XFD692" start="0" length="0">
      <dxf>
        <font>
          <i/>
          <name val="Times New Roman CYR"/>
          <family val="1"/>
        </font>
        <alignment wrapText="1"/>
      </dxf>
    </rfmt>
    <rcc rId="0" sId="1" dxf="1">
      <nc r="A692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2" t="inlineStr">
        <is>
          <t>977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2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9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2" t="inlineStr">
        <is>
          <t>99900S2С00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92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9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63" sId="1">
    <oc r="G640">
      <f>G641+G651+G671+G692+#REF!</f>
    </oc>
    <nc r="G640">
      <f>G641+G651+G671+G692</f>
    </nc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764" sId="1" ref="A385:XFD385" action="deleteRow">
    <undo index="65535" exp="area" dr="G385:G386" r="G384" sId="1"/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Закупка товаров, работ, услуг в целях капитального ремонта государственного (муниципального) имущества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85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04103 82100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243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65" sId="1" ref="A398:XFD398" action="deleteRow">
    <undo index="65535" exp="ref" v="1" dr="G398" r="G395" sId="1"/>
    <rfmt sheetId="1" xfDxf="1" sqref="A398:XFD3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98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fill>
          <patternFill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8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8" t="inlineStr">
        <is>
          <t>04304 R3720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8">
        <f>G399</f>
      </nc>
      <ndxf>
        <font>
          <i/>
          <name val="Times New Roman"/>
          <family val="1"/>
        </font>
        <numFmt numFmtId="165" formatCode="0.00000"/>
        <fill>
          <patternFill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66" sId="1" ref="A398:XFD398" action="deleteRow">
    <rfmt sheetId="1" xfDxf="1" sqref="A398:XFD3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9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8" t="inlineStr">
        <is>
          <t>971</t>
        </is>
      </nc>
      <ndxf>
        <font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8" t="inlineStr">
        <is>
          <t>04304 R3720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67" sId="1" ref="A398:XFD398" action="deleteRow">
    <undo index="65535" exp="ref" v="1" dr="G398" r="G395" sId="1"/>
    <rfmt sheetId="1" xfDxf="1" sqref="A398:XFD3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98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8" t="inlineStr">
        <is>
          <t>04304 S21Д0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8">
        <f>G399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68" sId="1" ref="A398:XFD398" action="deleteRow">
    <rfmt sheetId="1" xfDxf="1" sqref="A398:XFD3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98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8" t="inlineStr">
        <is>
          <t>04304 S21Д0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8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69" sId="1">
    <oc r="G395">
      <f>G396+#REF!+#REF!</f>
    </oc>
    <nc r="G395">
      <f>G396</f>
    </nc>
  </rcc>
  <rrc rId="11770" sId="1" ref="A408:XFD408" action="deleteRow">
    <undo index="65535" exp="ref" v="1" dr="G408" r="G398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G409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71" sId="1" ref="A408:XFD408" action="deleteRow"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Осуществление мероприятий, связанных с внесением изменений в генеральные планы сельских поселений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99900 82170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G409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72" sId="1" ref="A408:XFD408" action="deleteRow"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99900 82170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8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73" sId="1">
    <nc r="G203">
      <f>815+32</f>
    </nc>
  </rcc>
  <rcc rId="11774" sId="1">
    <nc r="H203">
      <v>847</v>
    </nc>
  </rcc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775" sId="1" ref="A186:XFD186" action="deleteRow">
    <undo index="65535" exp="ref" v="1" dr="G186" r="G180" sId="1"/>
    <rfmt sheetId="1" xfDxf="1" sqref="A186:XFD186" start="0" length="0">
      <dxf>
        <font>
          <b/>
          <name val="Times New Roman CYR"/>
          <family val="1"/>
        </font>
        <alignment wrapText="1"/>
      </dxf>
    </rfmt>
    <rcc rId="0" sId="1" dxf="1">
      <nc r="A186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G187+G190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76" sId="1" ref="A186:XFD186" action="deleteRow"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Основное мероприятие "Выполнение работ по санитарной очистке территорий Селенгинского района"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77" sId="1" ref="A186:XFD186" action="deleteRow"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25002 82900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78" sId="1" ref="A186:XFD186" action="deleteRow"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25002 82900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6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79" sId="1" ref="A186:XFD186" action="deleteRow"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Основное мероприятие "Повышение уровня благоустройства территории""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0" sId="1" ref="A186:XFD186" action="deleteRow"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25003 82900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1" sId="1" ref="A186:XFD186" action="deleteRow"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6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82" sId="1" ref="A180:XFD180" action="deleteRow">
    <undo index="65535" exp="ref" v="1" dr="G180" r="G165" sId="1"/>
    <rfmt sheetId="1" xfDxf="1" sqref="A180:XFD180" start="0" length="0">
      <dxf>
        <font>
          <name val="Times New Roman CYR"/>
          <family val="1"/>
        </font>
        <alignment wrapText="1"/>
      </dxf>
    </rfmt>
    <rcc rId="0" sId="1" dxf="1">
      <nc r="A180" t="inlineStr">
        <is>
          <t>Благоустройство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0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0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0">
        <f>G181+#REF!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3" sId="1" ref="A180:XFD180" action="deleteRow">
    <rfmt sheetId="1" xfDxf="1" sqref="A180:XFD180" start="0" length="0">
      <dxf>
        <font>
          <name val="Times New Roman CYR"/>
          <family val="1"/>
        </font>
        <alignment wrapText="1"/>
      </dxf>
    </rfmt>
    <rcc rId="0" sId="1" dxf="1">
      <nc r="A180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name val="Times New Roman"/>
          <family val="1"/>
        </font>
      </ndxf>
    </rcc>
    <rcc rId="0" sId="1" dxf="1">
      <nc r="B180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0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0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0">
        <f>G181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4" sId="1" ref="A180:XFD180" action="deleteRow">
    <rfmt sheetId="1" xfDxf="1" sqref="A180:XFD180" start="0" length="0">
      <dxf>
        <font>
          <name val="Times New Roman CYR"/>
          <family val="1"/>
        </font>
        <alignment wrapText="1"/>
      </dxf>
    </rfmt>
    <rcc rId="0" sId="1" dxf="1">
      <nc r="A180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80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0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0">
        <f>G181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5" sId="1" ref="A180:XFD180" action="deleteRow">
    <rfmt sheetId="1" xfDxf="1" sqref="A180:XFD180" start="0" length="0">
      <dxf>
        <font>
          <name val="Times New Roman CYR"/>
          <family val="1"/>
        </font>
        <alignment wrapText="1"/>
      </dxf>
    </rfmt>
    <rcc rId="0" sId="1" dxf="1">
      <nc r="A180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80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0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0">
        <f>SUM(G181:G182)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6" sId="1" ref="A180:XFD180" action="deleteRow">
    <rfmt sheetId="1" xfDxf="1" sqref="A180:XFD180" start="0" length="0">
      <dxf>
        <font>
          <name val="Times New Roman CYR"/>
          <family val="1"/>
        </font>
        <alignment wrapText="1"/>
      </dxf>
    </rfmt>
    <rcc rId="0" sId="1" dxf="1">
      <nc r="A180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8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0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0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87" sId="1" ref="A180:XFD180" action="deleteRow">
    <rfmt sheetId="1" xfDxf="1" sqref="A180:XFD180" start="0" length="0">
      <dxf>
        <font>
          <name val="Times New Roman CYR"/>
          <family val="1"/>
        </font>
        <alignment wrapText="1"/>
      </dxf>
    </rfmt>
    <rcc rId="0" sId="1" dxf="1">
      <nc r="A18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8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0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0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88" sId="1" ref="A167:XFD167" action="deleteRow">
    <undo index="0" exp="ref" v="1" dr="G167" r="G166" sId="1"/>
    <rfmt sheetId="1" xfDxf="1" sqref="A167:XFD167" start="0" length="0">
      <dxf>
        <font>
          <name val="Times New Roman CYR"/>
          <family val="1"/>
        </font>
        <alignment wrapText="1"/>
      </dxf>
    </rfmt>
    <rcc rId="0" sId="1" dxf="1">
      <nc r="A167" t="inlineStr">
        <is>
          <t>МП «Комплексное развитие сельских территорий в Селенгинском районе на 2023-2025 годы»</t>
        </is>
      </nc>
      <ndxf>
        <font>
          <b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06000 00000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7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7">
        <f>G168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89" sId="1" ref="A167:XFD167" action="deleteRow">
    <rfmt sheetId="1" xfDxf="1" sqref="A167:XFD16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7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7">
        <f>G168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90" sId="1" ref="A167:XFD167" action="deleteRow">
    <rfmt sheetId="1" xfDxf="1" sqref="A167:XFD167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7" t="inlineStr">
        <is>
          <t>Обеспечение комплексного развития сельских территорий (Капитальный ремонт сетей водоснабжения г.Гусиноозерск)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06036 00000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7">
        <f>G168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91" sId="1" ref="A167:XFD167" action="deleteRow">
    <rfmt sheetId="1" xfDxf="1" sqref="A167:XFD167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7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7">
        <f>G168+G169</f>
      </nc>
      <ndxf>
        <font>
          <name val="Times New Roman"/>
          <family val="1"/>
        </font>
        <numFmt numFmtId="165" formatCode="0.00000"/>
        <fill>
          <patternFill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92" sId="1" ref="A167:XFD167" action="deleteRow">
    <rfmt sheetId="1" xfDxf="1" sqref="A167:XFD16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7" t="inlineStr">
        <is>
          <t>Иные межбюджетные трансферты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793" sId="1" ref="A167:XFD167" action="deleteRow">
    <rfmt sheetId="1" xfDxf="1" sqref="A167:XFD16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7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67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794" sId="1">
    <oc r="G166">
      <f>#REF!+G167</f>
    </oc>
    <nc r="G166">
      <f>G167</f>
    </nc>
  </rcc>
  <rcc rId="11795" sId="1">
    <oc r="G165">
      <f>G166+#REF!</f>
    </oc>
    <nc r="G165">
      <f>G166</f>
    </nc>
  </rcc>
  <rrc rId="11796" sId="1" ref="A144:XFD144" action="deleteRow">
    <undo index="65535" exp="ref" v="1" dr="G144" r="G136" sId="1"/>
    <rfmt sheetId="1" xfDxf="1" sqref="A144:XFD144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144" t="inlineStr">
        <is>
          <t>Дорожное хозяйство</t>
        </is>
      </nc>
      <ndxf>
        <font>
          <b/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4">
        <f>G145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97" sId="1" ref="A144:XFD144" action="deleteRow">
    <rfmt sheetId="1" xfDxf="1" sqref="A144:XFD144" start="0" length="0">
      <dxf>
        <font>
          <b/>
          <name val="Times New Roman CYR"/>
          <family val="1"/>
        </font>
        <alignment wrapText="1"/>
      </dxf>
    </rfmt>
    <rcc rId="0" sId="1" dxf="1">
      <nc r="A144" t="inlineStr">
        <is>
  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4">
        <f>G145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98" sId="1" ref="A144:XFD144" action="deleteRow">
    <rfmt sheetId="1" xfDxf="1" sqref="A144:XFD144" start="0" length="0">
      <dxf>
        <font>
          <i/>
          <name val="Times New Roman CYR"/>
          <family val="1"/>
        </font>
        <alignment wrapText="1"/>
      </dxf>
    </rfmt>
    <rcc rId="0" sId="1" dxf="1">
      <nc r="A144" t="inlineStr">
        <is>
          <t>Подпрограмма "Развитие дорожной сети в Селенгинском районе"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4">
        <f>G145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99" sId="1" ref="A144:XFD144" action="deleteRow">
    <rfmt sheetId="1" xfDxf="1" sqref="A144:XFD144" start="0" length="0">
      <dxf>
        <font>
          <i/>
          <name val="Times New Roman CYR"/>
          <family val="1"/>
        </font>
        <alignment wrapText="1"/>
      </dxf>
    </rfmt>
    <rcc rId="0" sId="1" dxf="1">
      <nc r="A144" t="inlineStr">
        <is>
          <t>Основное мероприятие "Содержание автомобильных дорог общего пользования местного значения"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04304 00000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4">
        <f>G147+G145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0" sId="1" ref="A144:XFD144" action="deleteRow">
    <rfmt sheetId="1" xfDxf="1" sqref="A144:XFD144" start="0" length="0">
      <dxf>
        <font>
          <i/>
          <name val="Times New Roman CYR"/>
          <family val="1"/>
        </font>
        <alignment wrapText="1"/>
      </dxf>
    </rfmt>
    <rcc rId="0" sId="1" dxf="1">
      <nc r="A144" t="inlineStr">
        <is>
          <t>Расходы на содержание автомобильных дорог общего пользования местного значения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0430482200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4">
        <f>G145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1" sId="1" ref="A144:XFD144" action="deleteRow">
    <rfmt sheetId="1" xfDxf="1" sqref="A144:XFD144" start="0" length="0">
      <dxf>
        <font>
          <name val="Times New Roman CYR"/>
          <family val="1"/>
        </font>
        <alignment wrapText="1"/>
      </dxf>
    </rfmt>
    <rcc rId="0" sId="1" dxf="1">
      <nc r="A144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0430482200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802" sId="1" ref="A144:XFD144" action="deleteRow">
    <rfmt sheetId="1" xfDxf="1" sqref="A144:XFD144" start="0" length="0">
      <dxf>
        <font>
          <i/>
          <name val="Times New Roman CYR"/>
          <family val="1"/>
        </font>
        <alignment wrapText="1"/>
      </dxf>
    </rfmt>
    <rcc rId="0" sId="1" dxf="1">
      <nc r="A144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04304 S21Д0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4">
        <f>G146+G145</f>
      </nc>
      <n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3" sId="1" ref="A144:XFD144" action="deleteRow">
    <rfmt sheetId="1" xfDxf="1" sqref="A144:XFD144" start="0" length="0">
      <dxf>
        <font>
          <i/>
          <name val="Times New Roman CYR"/>
          <family val="1"/>
        </font>
        <alignment wrapText="1"/>
      </dxf>
    </rfmt>
    <rcc rId="0" sId="1" dxf="1">
      <nc r="A144" t="inlineStr">
        <is>
  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04304 S21Д0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 t="inlineStr">
        <is>
          <t>465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804" sId="1" ref="A144:XFD144" action="deleteRow">
    <rfmt sheetId="1" xfDxf="1" sqref="A144:XFD144" start="0" length="0">
      <dxf>
        <font>
          <i/>
          <name val="Times New Roman CYR"/>
          <family val="1"/>
        </font>
        <alignment wrapText="1"/>
      </dxf>
    </rfmt>
    <rcc rId="0" sId="1" dxf="1">
      <nc r="A14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4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4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4" t="inlineStr">
        <is>
          <t>04304 S21Д0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5" sId="1" ref="A137:XFD137" action="deleteRow">
    <undo index="0" exp="ref" v="1" dr="G137" r="G136" sId="1"/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>Сельское хозяйство и рыболовство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7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6" sId="1" ref="A137:XFD137" action="deleteRow"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G138+G141</f>
      </nc>
      <ndxf>
        <font>
          <b/>
          <i val="0"/>
          <name val="Times New Roman"/>
          <family val="1"/>
        </font>
        <numFmt numFmtId="165" formatCode="0.00000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7" sId="1" ref="A137:XFD137" action="deleteRow"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99900 73200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SUM(G138:G139)</f>
      </nc>
      <n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08" sId="1" ref="A137:XFD137" action="deleteRow"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99900 73200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809" sId="1" ref="A137:XFD137" action="deleteRow"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>Иные выплаты персоналу учреждений, за исключением фонда оплаты труда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99900 73200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810" sId="1" ref="A137:XFD137" action="deleteRow"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99900 73220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11" sId="1" ref="A137:XFD137" action="deleteRow"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99900 73220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812" sId="1">
    <oc r="G136">
      <f>#REF!+G137+#REF!</f>
    </oc>
    <nc r="G136">
      <f>G137</f>
    </nc>
  </rcc>
  <rrc rId="11813" sId="1" ref="A91:XFD91" action="deleteRow">
    <undo index="65535" exp="ref" v="1" dr="G91" r="G57" sId="1"/>
    <rfmt sheetId="1" xfDxf="1" sqref="A91:XFD91" start="0" length="0">
      <dxf>
        <font>
          <name val="Times New Roman CYR"/>
          <family val="1"/>
        </font>
        <alignment wrapText="1"/>
      </dxf>
    </rfmt>
    <rcc rId="0" sId="1" dxf="1">
      <nc r="A91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b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1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1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1">
        <f>G92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14" sId="1" ref="A91:XFD91" action="deleteRow">
    <rfmt sheetId="1" xfDxf="1" sqref="A91:XFD91" start="0" length="0">
      <dxf>
        <font>
          <name val="Times New Roman CYR"/>
          <family val="1"/>
        </font>
        <alignment wrapText="1"/>
      </dxf>
    </rfmt>
    <rcc rId="0" sId="1" dxf="1">
      <nc r="A91" t="inlineStr">
        <is>
          <t>Основное мероприятие "Проведение мониторинга несанкционированных свалок"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1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25001 00000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1">
        <f>G92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15" sId="1" ref="A91:XFD91" action="deleteRow">
    <rfmt sheetId="1" xfDxf="1" sqref="A91:XFD91" start="0" length="0">
      <dxf>
        <font>
          <name val="Times New Roman CYR"/>
          <family val="1"/>
        </font>
        <alignment wrapText="1"/>
      </dxf>
    </rfmt>
    <rcc rId="0" sId="1" dxf="1">
      <nc r="A91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1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25001 82900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1">
        <f>G92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16" sId="1" ref="A91:XFD91" action="deleteRow">
    <rfmt sheetId="1" xfDxf="1" sqref="A91:XFD91" start="0" length="0">
      <dxf>
        <font>
          <name val="Times New Roman CYR"/>
          <family val="1"/>
        </font>
        <alignment wrapText="1"/>
      </dxf>
    </rfmt>
    <rcc rId="0" sId="1" dxf="1">
      <nc r="A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817" sId="1">
    <oc r="G57">
      <f>G58+G78+G83+G87+G91+G74+#REF!</f>
    </oc>
    <nc r="G57">
      <f>G58+G78+G83+G87+G91+G74</f>
    </nc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8" sId="1">
    <nc r="B148" t="inlineStr">
      <is>
        <t>968</t>
      </is>
    </nc>
  </rcc>
  <rfmt sheetId="1" sqref="A148:XFD148" start="0" length="2147483647">
    <dxf>
      <font>
        <b/>
      </font>
    </dxf>
  </rfmt>
  <rfmt sheetId="1" sqref="A148:XFD148" start="0" length="2147483647">
    <dxf>
      <font>
        <b val="0"/>
      </font>
    </dxf>
  </rfmt>
  <rcc rId="11819" sId="1">
    <nc r="B149" t="inlineStr">
      <is>
        <t>968</t>
      </is>
    </nc>
  </rcc>
  <rfmt sheetId="1" sqref="B149" start="0" length="2147483647">
    <dxf>
      <font>
        <b val="0"/>
      </font>
    </dxf>
  </rfmt>
  <rfmt sheetId="1" sqref="A374">
    <dxf>
      <fill>
        <patternFill>
          <bgColor theme="0"/>
        </patternFill>
      </fill>
    </dxf>
  </rfmt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20" sId="1" ref="A369:XFD369" action="deleteRow">
    <undo index="65535" exp="ref" v="1" dr="G369" r="G331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ЖИЛИЩНО-КОММУНАЛЬНОЕ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1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2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Муниципальная программа "Чистая вода на 2020-2025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3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170F5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4" sId="1" ref="A369:XFD369" action="deleteRow">
    <rfmt sheetId="1" xfDxf="1" sqref="A369:XFD369" start="0" length="0">
      <dxf>
        <font>
          <b/>
          <name val="Times New Roman CYR"/>
          <family val="1"/>
        </font>
        <alignment wrapText="1"/>
      </dxf>
    </rfmt>
    <rcc rId="0" sId="1" dxf="1">
      <nc r="A369" t="inlineStr">
        <is>
          <t>Строительство и реконструкция (модернизация) объектов питьевого водоснабжения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170F5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 val="0"/>
          <i/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5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170F5 52430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826" sId="1">
    <oc r="G359">
      <f>G360+#REF!</f>
    </oc>
    <nc r="G359">
      <f>G360</f>
    </nc>
  </rcc>
  <rrc rId="11827" sId="1" ref="A369:XFD369" action="deleteRow">
    <undo index="65535" exp="ref" v="1" dr="G369" r="G331" sId="1"/>
    <rfmt sheetId="1" xfDxf="1" sqref="A369:XFD369" start="0" length="0">
      <dxf>
        <font>
          <name val="Times New Roman CYR"/>
          <family val="1"/>
        </font>
        <fill>
          <patternFill patternType="solid">
            <bgColor rgb="FF66FFFF"/>
          </patternFill>
        </fill>
        <alignment wrapText="1"/>
      </dxf>
    </rfmt>
    <rcc rId="0" sId="1" dxf="1">
      <nc r="A369" t="inlineStr">
        <is>
          <t>ФИЗИЧЕСКАЯ КУЛЬТУРА И СПОРТ</t>
        </is>
      </nc>
      <ndxf>
        <font>
          <b/>
          <name val="Times New Roman"/>
          <family val="1"/>
        </font>
        <fill>
          <patternFill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8" sId="1" ref="A369:XFD369" action="deleteRow">
    <rfmt sheetId="1" xfDxf="1" sqref="A369:XFD369" start="0" length="0">
      <dxf>
        <font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369" t="inlineStr">
        <is>
          <t>Массовый спорт</t>
        </is>
      </nc>
      <ndxf>
        <font>
          <b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29" sId="1" ref="A369:XFD369" action="deleteRow">
    <rfmt sheetId="1" xfDxf="1" sqref="A369:XFD369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9" t="inlineStr">
        <is>
          <t>МП «Комплексное развитие сельских территорий в Селенгинском районе на 2023-2025 годы»</t>
        </is>
      </nc>
      <ndxf>
        <font>
          <b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06000 00000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30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31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06035 00000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G370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32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06035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9">
        <f>SUM(G370:G370)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33" sId="1" ref="A369:XFD369" action="deleteRow"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06035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834" sId="1">
    <oc r="G331">
      <f>G332+G352+#REF!+G369</f>
    </oc>
    <nc r="G331">
      <f>G332+G352</f>
    </nc>
  </rcc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35" sId="1" ref="A109:XFD110" action="insertRow"/>
  <rfmt sheetId="1" sqref="A109" start="0" length="0">
    <dxf>
      <font>
        <i/>
        <color indexed="8"/>
        <name val="Times New Roman"/>
        <family val="1"/>
      </font>
    </dxf>
  </rfmt>
  <rcc rId="11836" sId="1" odxf="1" dxf="1">
    <nc r="B10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37" sId="1" odxf="1" dxf="1">
    <nc r="C10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38" sId="1" odxf="1" dxf="1">
    <nc r="D10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09" start="0" length="0">
    <dxf>
      <font>
        <i/>
        <name val="Times New Roman"/>
        <family val="1"/>
      </font>
    </dxf>
  </rfmt>
  <rfmt sheetId="1" sqref="F109" start="0" length="0">
    <dxf>
      <font>
        <i/>
        <name val="Times New Roman"/>
        <family val="1"/>
      </font>
    </dxf>
  </rfmt>
  <rcc rId="11839" sId="1" odxf="1" dxf="1">
    <nc r="G109">
      <f>G111+G110+G112+G113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109" start="0" length="0">
    <dxf>
      <font>
        <i/>
        <name val="Times New Roman CYR"/>
        <family val="1"/>
      </font>
    </dxf>
  </rfmt>
  <rfmt sheetId="1" sqref="A109:XFD109" start="0" length="0">
    <dxf>
      <font>
        <i/>
        <name val="Times New Roman CYR"/>
        <family val="1"/>
      </font>
    </dxf>
  </rfmt>
  <rcc rId="11840" sId="1">
    <nc r="A110" t="inlineStr">
      <is>
        <t>Закупка товаров, работ и услуг в сфере информационно-коммуникационных технологий</t>
      </is>
    </nc>
  </rcc>
  <rcc rId="11841" sId="1">
    <nc r="B110" t="inlineStr">
      <is>
        <t>968</t>
      </is>
    </nc>
  </rcc>
  <rcc rId="11842" sId="1">
    <nc r="C110" t="inlineStr">
      <is>
        <t>01</t>
      </is>
    </nc>
  </rcc>
  <rcc rId="11843" sId="1">
    <nc r="D110" t="inlineStr">
      <is>
        <t>13</t>
      </is>
    </nc>
  </rcc>
  <rfmt sheetId="1" sqref="H110" start="0" length="0">
    <dxf>
      <font>
        <i/>
        <name val="Times New Roman CYR"/>
        <family val="1"/>
      </font>
    </dxf>
  </rfmt>
  <rfmt sheetId="1" sqref="A110:XFD110" start="0" length="0">
    <dxf>
      <font>
        <i/>
        <name val="Times New Roman CYR"/>
        <family val="1"/>
      </font>
    </dxf>
  </rfmt>
  <rcc rId="11844" sId="1">
    <nc r="F110" t="inlineStr">
      <is>
        <t>244</t>
      </is>
    </nc>
  </rcc>
  <rcc rId="11845" sId="1" numFmtId="4">
    <nc r="G110">
      <v>790</v>
    </nc>
  </rcc>
  <rcc rId="11846" sId="1">
    <nc r="H110">
      <v>790</v>
    </nc>
  </rcc>
  <rfmt sheetId="1" sqref="G109">
    <dxf>
      <fill>
        <patternFill>
          <bgColor rgb="FF92D050"/>
        </patternFill>
      </fill>
    </dxf>
  </rfmt>
  <rcc rId="11847" sId="1">
    <nc r="E109" t="inlineStr">
      <is>
        <t>99900 74970</t>
      </is>
    </nc>
  </rcc>
  <rcc rId="11848" sId="1">
    <nc r="E110" t="inlineStr">
      <is>
        <t>99900 74970</t>
      </is>
    </nc>
  </rcc>
  <rcc rId="11849" sId="1">
    <oc r="G91">
      <f>G92+G95+G98+G104+G116+G118+G111</f>
    </oc>
    <nc r="G91">
      <f>G92+G95+G98+G104+G116+G118+G111+G109</f>
    </nc>
  </rcc>
  <rfmt sheetId="1" sqref="A109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109" start="0" length="0">
    <dxf>
      <font>
        <sz val="12"/>
        <color rgb="FF000000"/>
        <name val="Times New Roman"/>
        <family val="1"/>
      </font>
    </dxf>
  </rfmt>
  <rcc rId="11850" sId="1" odxf="1" dxf="1">
    <nc r="A109" t="inlineStr">
      <is>
        <t>Иные межбюджетные трансферты бюджетам муниципальных районов в Республике Бурятия на реализацию инициативных проектов</t>
      </is>
    </nc>
    <ndxf>
      <font>
        <sz val="12"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09:XFD109" start="0" length="2147483647">
    <dxf>
      <font>
        <i/>
      </font>
    </dxf>
  </rfmt>
  <rfmt sheetId="1" sqref="A109:XFD109" start="0" length="2147483647">
    <dxf>
      <font>
        <i val="0"/>
      </font>
    </dxf>
  </rfmt>
  <rfmt sheetId="1" sqref="A109:XFD109" start="0" length="2147483647">
    <dxf>
      <font>
        <i/>
      </font>
    </dxf>
  </rfmt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1" sId="1">
    <nc r="H606">
      <v>100000</v>
    </nc>
  </rcc>
  <rcc rId="11852" sId="1" numFmtId="4">
    <nc r="G606">
      <v>100000</v>
    </nc>
  </rcc>
  <rcc rId="11853" sId="1">
    <oc r="E606" t="inlineStr">
      <is>
        <t>04304743Д0</t>
      </is>
    </oc>
    <nc r="E606" t="inlineStr">
      <is>
        <t>043R1 9Д001</t>
      </is>
    </nc>
  </rcc>
  <rcc rId="11854" sId="1" odxf="1" dxf="1">
    <oc r="E605" t="inlineStr">
      <is>
        <t>04304743Д0</t>
      </is>
    </oc>
    <nc r="E605" t="inlineStr">
      <is>
        <t>043R1 9Д001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605" start="0" length="2147483647">
    <dxf>
      <font>
        <i/>
      </font>
    </dxf>
  </rfmt>
  <rfmt sheetId="1" sqref="A605" start="0" length="0">
    <dxf>
      <font>
        <i val="0"/>
        <sz val="10"/>
        <color auto="1"/>
        <name val="Arial Cyr"/>
        <family val="1"/>
        <charset val="204"/>
        <scheme val="none"/>
      </font>
      <fill>
        <patternFill patternType="none"/>
      </fill>
      <alignment horizontal="general" vertical="bottom" wrapText="0"/>
      <border outline="0">
        <left/>
        <right/>
        <top/>
        <bottom/>
      </border>
    </dxf>
  </rfmt>
  <rfmt sheetId="1" xfDxf="1" sqref="A605" start="0" length="0">
    <dxf>
      <font>
        <sz val="12"/>
        <color rgb="FF000000"/>
        <name val="Times New Roman"/>
        <family val="1"/>
      </font>
    </dxf>
  </rfmt>
  <rcc rId="11855" sId="1" odxf="1" dxf="1">
    <oc r="A605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oc>
    <nc r="A605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ndxf>
      <font>
        <i/>
        <sz val="12"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56" sId="1" numFmtId="4">
    <nc r="G608">
      <v>32975.599999999999</v>
    </nc>
  </rcc>
  <rrc rId="11857" sId="1" ref="A361:XFD362" action="insertRow"/>
  <rcc rId="11858" sId="1" odxf="1" dxf="1">
    <nc r="A361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11859" sId="1" odxf="1" dxf="1">
    <nc r="B361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60" sId="1" odxf="1" dxf="1">
    <nc r="C361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61" sId="1" odxf="1" dxf="1">
    <nc r="D361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61" start="0" length="0">
    <dxf>
      <font>
        <i/>
        <name val="Times New Roman"/>
        <family val="1"/>
      </font>
    </dxf>
  </rfmt>
  <rfmt sheetId="1" sqref="F361" start="0" length="0">
    <dxf>
      <font>
        <i/>
        <name val="Times New Roman"/>
        <family val="1"/>
      </font>
    </dxf>
  </rfmt>
  <rcc rId="11862" sId="1" odxf="1" dxf="1">
    <nc r="G361">
      <f>G362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361" start="0" length="0">
    <dxf>
      <font>
        <i/>
        <name val="Times New Roman CYR"/>
        <family val="1"/>
      </font>
    </dxf>
  </rfmt>
  <rfmt sheetId="1" sqref="I361" start="0" length="0">
    <dxf>
      <font>
        <i/>
        <name val="Times New Roman CYR"/>
        <family val="1"/>
      </font>
    </dxf>
  </rfmt>
  <rfmt sheetId="1" sqref="J361" start="0" length="0">
    <dxf>
      <font>
        <i/>
        <name val="Times New Roman CYR"/>
        <family val="1"/>
      </font>
    </dxf>
  </rfmt>
  <rfmt sheetId="1" sqref="K361" start="0" length="0">
    <dxf>
      <font>
        <i/>
        <name val="Times New Roman CYR"/>
        <family val="1"/>
      </font>
    </dxf>
  </rfmt>
  <rfmt sheetId="1" sqref="L361" start="0" length="0">
    <dxf>
      <font>
        <i/>
        <name val="Times New Roman CYR"/>
        <family val="1"/>
      </font>
    </dxf>
  </rfmt>
  <rfmt sheetId="1" sqref="A361:XFD361" start="0" length="0">
    <dxf>
      <font>
        <i/>
        <name val="Times New Roman CYR"/>
        <family val="1"/>
      </font>
    </dxf>
  </rfmt>
  <rcc rId="11863" sId="1">
    <nc r="A362" t="inlineStr">
      <is>
        <t>Иные межбюджетные трансферты</t>
      </is>
    </nc>
  </rcc>
  <rcc rId="11864" sId="1">
    <nc r="B362" t="inlineStr">
      <is>
        <t>971</t>
      </is>
    </nc>
  </rcc>
  <rcc rId="11865" sId="1">
    <nc r="C362" t="inlineStr">
      <is>
        <t>04</t>
      </is>
    </nc>
  </rcc>
  <rcc rId="11866" sId="1">
    <nc r="D362" t="inlineStr">
      <is>
        <t>09</t>
      </is>
    </nc>
  </rcc>
  <rcc rId="11867" sId="1">
    <nc r="F362" t="inlineStr">
      <is>
        <t>540</t>
      </is>
    </nc>
  </rcc>
  <rcc rId="11868" sId="1">
    <nc r="E362" t="inlineStr">
      <is>
        <t>04304 9Д005</t>
      </is>
    </nc>
  </rcc>
  <rcc rId="11869" sId="1" odxf="1" dxf="1">
    <nc r="E361" t="inlineStr">
      <is>
        <t>04304 9Д005</t>
      </is>
    </nc>
    <ndxf>
      <font>
        <i val="0"/>
        <name val="Times New Roman"/>
        <family val="1"/>
      </font>
    </ndxf>
  </rcc>
  <rfmt sheetId="1" sqref="E361" start="0" length="2147483647">
    <dxf>
      <font>
        <i/>
      </font>
    </dxf>
  </rfmt>
  <rcc rId="11870" sId="1">
    <nc r="H362">
      <v>713.9</v>
    </nc>
  </rcc>
  <rcc rId="11871" sId="1" numFmtId="4">
    <nc r="G362">
      <f>713.9</f>
    </nc>
  </rcc>
  <rcc rId="11872" sId="1">
    <oc r="G358">
      <f>G359</f>
    </oc>
    <nc r="G358">
      <f>G359+G361</f>
    </nc>
  </rcc>
  <rfmt sheetId="1" sqref="G361">
    <dxf>
      <fill>
        <patternFill>
          <bgColor rgb="FF92D050"/>
        </patternFill>
      </fill>
    </dxf>
  </rfmt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73" sId="1" ref="A135:XFD144" action="insertRow"/>
  <rcc rId="11874" sId="1" odxf="1" dxf="1">
    <nc r="A135" t="inlineStr">
      <is>
        <t>Дорожное хозяйство</t>
      </is>
    </nc>
    <odxf>
      <font>
        <name val="Times New Roman"/>
        <family val="1"/>
      </font>
      <fill>
        <patternFill>
          <bgColor indexed="15"/>
        </patternFill>
      </fill>
    </odxf>
    <ndxf>
      <font>
        <color indexed="8"/>
        <name val="Times New Roman"/>
        <family val="1"/>
      </font>
      <fill>
        <patternFill>
          <bgColor rgb="FFCCFFFF"/>
        </patternFill>
      </fill>
    </ndxf>
  </rcc>
  <rcc rId="11875" sId="1" odxf="1" dxf="1">
    <nc r="B135" t="inlineStr">
      <is>
        <t>968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1876" sId="1" odxf="1" dxf="1">
    <nc r="C135" t="inlineStr">
      <is>
        <t>04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1877" sId="1" odxf="1" dxf="1">
    <nc r="D135" t="inlineStr">
      <is>
        <t>09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fmt sheetId="1" sqref="E135" start="0" length="0">
    <dxf>
      <font>
        <b val="0"/>
        <name val="Times New Roman"/>
        <family val="1"/>
      </font>
      <fill>
        <patternFill>
          <bgColor rgb="FFCCFFFF"/>
        </patternFill>
      </fill>
    </dxf>
  </rfmt>
  <rfmt sheetId="1" sqref="F135" start="0" length="0">
    <dxf>
      <font>
        <b val="0"/>
        <name val="Times New Roman"/>
        <family val="1"/>
      </font>
      <fill>
        <patternFill>
          <bgColor rgb="FFCCFFFF"/>
        </patternFill>
      </fill>
    </dxf>
  </rfmt>
  <rfmt sheetId="1" sqref="G135" start="0" length="0">
    <dxf>
      <fill>
        <patternFill>
          <bgColor rgb="FFCCFFFF"/>
        </patternFill>
      </fill>
    </dxf>
  </rfmt>
  <rfmt sheetId="1" sqref="H135" start="0" length="0">
    <dxf>
      <fill>
        <patternFill patternType="solid">
          <bgColor rgb="FFCCFFFF"/>
        </patternFill>
      </fill>
    </dxf>
  </rfmt>
  <rfmt sheetId="1" sqref="I135" start="0" length="0">
    <dxf>
      <fill>
        <patternFill patternType="solid">
          <bgColor rgb="FFCCFFFF"/>
        </patternFill>
      </fill>
    </dxf>
  </rfmt>
  <rfmt sheetId="1" sqref="J135" start="0" length="0">
    <dxf>
      <fill>
        <patternFill patternType="solid">
          <bgColor rgb="FFCCFFFF"/>
        </patternFill>
      </fill>
    </dxf>
  </rfmt>
  <rfmt sheetId="1" sqref="K135" start="0" length="0">
    <dxf>
      <fill>
        <patternFill patternType="solid">
          <bgColor rgb="FFCCFFFF"/>
        </patternFill>
      </fill>
    </dxf>
  </rfmt>
  <rfmt sheetId="1" sqref="L135" start="0" length="0">
    <dxf>
      <fill>
        <patternFill patternType="solid">
          <bgColor rgb="FFCCFFFF"/>
        </patternFill>
      </fill>
    </dxf>
  </rfmt>
  <rfmt sheetId="1" sqref="A135:XFD135" start="0" length="0">
    <dxf>
      <fill>
        <patternFill patternType="solid">
          <bgColor rgb="FFCCFFFF"/>
        </patternFill>
      </fill>
    </dxf>
  </rfmt>
  <rcc rId="11878" sId="1" odxf="1" dxf="1">
    <nc r="A13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  <odxf>
      <font>
        <name val="Times New Roman"/>
        <family val="1"/>
      </font>
      <fill>
        <patternFill>
          <bgColor indexed="15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11879" sId="1" odxf="1" dxf="1">
    <nc r="B136" t="inlineStr">
      <is>
        <t>968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1880" sId="1" odxf="1" dxf="1">
    <nc r="C136" t="inlineStr">
      <is>
        <t>04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1881" sId="1" odxf="1" dxf="1">
    <nc r="D136" t="inlineStr">
      <is>
        <t>09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1882" sId="1" odxf="1" dxf="1">
    <nc r="E136" t="inlineStr">
      <is>
        <t>04000 00000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136" start="0" length="0">
    <dxf>
      <fill>
        <patternFill>
          <bgColor theme="0"/>
        </patternFill>
      </fill>
    </dxf>
  </rfmt>
  <rcc rId="11883" sId="1" odxf="1" dxf="1">
    <nc r="G136">
      <f>G137</f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H136" start="0" length="0">
    <dxf>
      <font>
        <b/>
        <i val="0"/>
        <name val="Times New Roman CYR"/>
        <family val="1"/>
      </font>
    </dxf>
  </rfmt>
  <rfmt sheetId="1" sqref="I136" start="0" length="0">
    <dxf>
      <font>
        <b/>
        <i val="0"/>
        <name val="Times New Roman CYR"/>
        <family val="1"/>
      </font>
    </dxf>
  </rfmt>
  <rfmt sheetId="1" sqref="J136" start="0" length="0">
    <dxf>
      <font>
        <b/>
        <i val="0"/>
        <name val="Times New Roman CYR"/>
        <family val="1"/>
      </font>
    </dxf>
  </rfmt>
  <rfmt sheetId="1" sqref="K136" start="0" length="0">
    <dxf>
      <font>
        <b/>
        <i val="0"/>
        <name val="Times New Roman CYR"/>
        <family val="1"/>
      </font>
    </dxf>
  </rfmt>
  <rfmt sheetId="1" sqref="L136" start="0" length="0">
    <dxf>
      <font>
        <b/>
        <i val="0"/>
        <name val="Times New Roman CYR"/>
        <family val="1"/>
      </font>
    </dxf>
  </rfmt>
  <rfmt sheetId="1" sqref="A136:XFD136" start="0" length="0">
    <dxf>
      <font>
        <b/>
        <i val="0"/>
        <name val="Times New Roman CYR"/>
        <family val="1"/>
      </font>
    </dxf>
  </rfmt>
  <rcc rId="11884" sId="1" odxf="1" dxf="1">
    <nc r="A137" t="inlineStr">
      <is>
        <t>Подпрограмма "Развитие дорожной сети в Селенгинском районе"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color indexed="8"/>
        <name val="Times New Roman"/>
        <family val="1"/>
      </font>
      <fill>
        <patternFill>
          <bgColor indexed="65"/>
        </patternFill>
      </fill>
    </ndxf>
  </rcc>
  <rcc rId="11885" sId="1" odxf="1" dxf="1">
    <nc r="B137" t="inlineStr">
      <is>
        <t>968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886" sId="1" odxf="1" dxf="1">
    <nc r="C137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87" sId="1" odxf="1" dxf="1">
    <nc r="D137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88" sId="1" odxf="1" dxf="1">
    <nc r="E137" t="inlineStr">
      <is>
        <t>04300 00000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137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889" sId="1" odxf="1" dxf="1">
    <nc r="G137">
      <f>G138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90" sId="1" odxf="1" dxf="1">
    <nc r="A138" t="inlineStr">
      <is>
        <t>Основное мероприятие "Содержание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color indexed="8"/>
        <name val="Times New Roman"/>
        <family val="1"/>
      </font>
      <fill>
        <patternFill>
          <bgColor indexed="65"/>
        </patternFill>
      </fill>
    </ndxf>
  </rcc>
  <rcc rId="11891" sId="1" odxf="1" dxf="1">
    <nc r="B138" t="inlineStr">
      <is>
        <t>968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892" sId="1" odxf="1" dxf="1">
    <nc r="C138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93" sId="1" odxf="1" dxf="1">
    <nc r="D138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94" sId="1" odxf="1" dxf="1">
    <nc r="E138" t="inlineStr">
      <is>
        <t>04304 00000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138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895" sId="1" odxf="1" dxf="1">
    <nc r="G138">
      <f>G139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96" sId="1" odxf="1" dxf="1">
    <nc r="A139" t="inlineStr">
      <is>
        <t>На дорожную деятельность в отношении автомобильных дорог общего пользования местного значения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color indexed="8"/>
        <name val="Times New Roman"/>
        <family val="1"/>
      </font>
      <fill>
        <patternFill>
          <bgColor theme="0"/>
        </patternFill>
      </fill>
    </ndxf>
  </rcc>
  <rcc rId="11897" sId="1" odxf="1" dxf="1">
    <nc r="B139" t="inlineStr">
      <is>
        <t>968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898" sId="1" odxf="1" dxf="1">
    <nc r="C139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899" sId="1" odxf="1" dxf="1">
    <nc r="D139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E1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139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900" sId="1" odxf="1" dxf="1">
    <nc r="G139">
      <f>G140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01" sId="1" odxf="1" dxf="1">
    <nc r="A140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1902" sId="1" odxf="1" dxf="1">
    <nc r="B140" t="inlineStr">
      <is>
        <t>968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903" sId="1" odxf="1" dxf="1">
    <nc r="C140" t="inlineStr">
      <is>
        <t>04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04" sId="1" odxf="1" dxf="1">
    <nc r="D140" t="inlineStr">
      <is>
        <t>09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E14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1905" sId="1" odxf="1" dxf="1">
    <nc r="F140" t="inlineStr">
      <is>
        <t>465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140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1906" sId="1" odxf="1" dxf="1">
    <nc r="A141" t="inlineStr">
      <is>
        <t>Муниципальная программа «Комплексное развитие сельских территорий в Селенгинском районе на 2023-2025 годы»</t>
      </is>
    </nc>
    <odxf>
      <fill>
        <patternFill patternType="solid">
          <bgColor indexed="15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11907" sId="1" odxf="1" dxf="1">
    <nc r="B141" t="inlineStr">
      <is>
        <t>968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908" sId="1" odxf="1" dxf="1">
    <nc r="C141" t="inlineStr">
      <is>
        <t>04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1909" sId="1" odxf="1" dxf="1">
    <nc r="D141" t="inlineStr">
      <is>
        <t>09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1910" sId="1" odxf="1" dxf="1">
    <nc r="E141" t="inlineStr">
      <is>
        <t>06000 00000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F141" start="0" length="0">
    <dxf>
      <fill>
        <patternFill>
          <bgColor theme="0"/>
        </patternFill>
      </fill>
    </dxf>
  </rfmt>
  <rcc rId="11911" sId="1" odxf="1" dxf="1">
    <nc r="G141">
      <f>G142</f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1912" sId="1" odxf="1" dxf="1">
    <nc r="A142" t="inlineStr">
      <is>
        <t>Основное мероприятие "Развитие транспортной инфраструктуры"</t>
      </is>
    </nc>
    <odxf>
      <font>
        <b/>
        <i val="0"/>
        <name val="Times New Roman"/>
        <family val="1"/>
      </font>
      <fill>
        <patternFill>
          <bgColor indexed="15"/>
        </patternFill>
      </fill>
      <alignment horizontal="left" vertical="center"/>
    </odxf>
    <ndxf>
      <font>
        <b val="0"/>
        <i/>
        <name val="Times New Roman"/>
        <family val="1"/>
      </font>
      <fill>
        <patternFill>
          <bgColor theme="0"/>
        </patternFill>
      </fill>
      <alignment horizontal="general" vertical="top"/>
    </ndxf>
  </rcc>
  <rcc rId="11913" sId="1" odxf="1" dxf="1">
    <nc r="B142" t="inlineStr">
      <is>
        <t>968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914" sId="1" odxf="1" dxf="1">
    <nc r="C142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15" sId="1" odxf="1" dxf="1">
    <nc r="D142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16" sId="1" odxf="1" dxf="1">
    <nc r="E142" t="inlineStr">
      <is>
        <t>06050 00000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42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917" sId="1" odxf="1" dxf="1">
    <nc r="G142">
      <f>G143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18" sId="1" odxf="1" dxf="1">
    <nc r="A143" t="inlineStr">
      <is>
    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19" sId="1" odxf="1" dxf="1">
    <nc r="B143" t="inlineStr">
      <is>
        <t>968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920" sId="1" odxf="1" dxf="1">
    <nc r="C143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21" sId="1" odxf="1" dxf="1">
    <nc r="D143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22" sId="1" odxf="1" dxf="1">
    <nc r="E143" t="inlineStr">
      <is>
        <t>06050 L3728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43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923" sId="1" odxf="1" dxf="1">
    <nc r="G143">
      <f>G144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924" sId="1" odxf="1" dxf="1">
    <nc r="A144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>
          <bgColor indexed="15"/>
        </patternFill>
      </fill>
      <alignment horizontal="left"/>
    </odxf>
    <ndxf>
      <font>
        <b val="0"/>
        <name val="Times New Roman"/>
        <family val="1"/>
      </font>
      <fill>
        <patternFill>
          <bgColor theme="0"/>
        </patternFill>
      </fill>
      <alignment horizontal="general"/>
    </ndxf>
  </rcc>
  <rcc rId="11925" sId="1" odxf="1" dxf="1">
    <nc r="B144" t="inlineStr">
      <is>
        <t>968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926" sId="1" odxf="1" dxf="1">
    <nc r="C144" t="inlineStr">
      <is>
        <t>04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27" sId="1" odxf="1" dxf="1">
    <nc r="D144" t="inlineStr">
      <is>
        <t>09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28" sId="1" odxf="1" dxf="1">
    <nc r="E144" t="inlineStr">
      <is>
        <t>06050 L3728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29" sId="1" odxf="1" dxf="1">
    <nc r="F144" t="inlineStr">
      <is>
        <t>622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30" sId="1" odxf="1" dxf="1" numFmtId="4">
    <nc r="G144">
      <v>169595.399</v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931" sId="1">
    <nc r="E140" t="inlineStr">
      <is>
        <t>04304 9Д005</t>
      </is>
    </nc>
  </rcc>
  <rcc rId="11932" sId="1" odxf="1" dxf="1">
    <nc r="E139" t="inlineStr">
      <is>
        <t>04304 9Д005</t>
      </is>
    </nc>
    <ndxf>
      <font>
        <i val="0"/>
        <name val="Times New Roman"/>
        <family val="1"/>
      </font>
    </ndxf>
  </rcc>
  <rfmt sheetId="1" sqref="E139" start="0" length="2147483647">
    <dxf>
      <font>
        <i/>
      </font>
    </dxf>
  </rfmt>
  <rcc rId="11933" sId="1" numFmtId="4">
    <nc r="G140">
      <f>32261.7</f>
    </nc>
  </rcc>
  <rcc rId="11934" sId="1">
    <nc r="H140">
      <v>32261.7</v>
    </nc>
  </rcc>
  <rfmt sheetId="1" sqref="G139">
    <dxf>
      <fill>
        <patternFill>
          <bgColor rgb="FF92D050"/>
        </patternFill>
      </fill>
    </dxf>
  </rfmt>
  <rrc rId="11935" sId="1" ref="A141:XFD141" action="deleteRow">
    <undo index="65535" exp="ref" v="1" dr="G141" r="G135" sId="1"/>
    <rfmt sheetId="1" xfDxf="1" sqref="A141:XFD141" start="0" length="0">
      <dxf>
        <font>
          <i/>
          <name val="Times New Roman CYR"/>
          <family val="1"/>
        </font>
        <alignment wrapText="1"/>
      </dxf>
    </rfmt>
    <rcc rId="0" sId="1" dxf="1">
      <nc r="A141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1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1">
        <f>G142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36" sId="1" ref="A141:XFD141" action="deleteRow">
    <rfmt sheetId="1" xfDxf="1" sqref="A141:XFD141" start="0" length="0">
      <dxf>
        <font>
          <i/>
          <name val="Times New Roman CYR"/>
          <family val="1"/>
        </font>
        <alignment wrapText="1"/>
      </dxf>
    </rfmt>
    <rcc rId="0" sId="1" dxf="1">
      <nc r="A141" t="inlineStr">
        <is>
          <t>Основное мероприятие "Развитие транспортной инфраструктуры"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06050 00000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1">
        <f>G142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37" sId="1" ref="A141:XFD141" action="deleteRow">
    <rfmt sheetId="1" xfDxf="1" sqref="A141:XFD141" start="0" length="0">
      <dxf>
        <font>
          <i/>
          <name val="Times New Roman CYR"/>
          <family val="1"/>
        </font>
        <alignment wrapText="1"/>
      </dxf>
    </rfmt>
    <rcc rId="0" sId="1" dxf="1">
      <nc r="A141" t="inlineStr">
        <is>
      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06050 L3728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1">
        <f>G142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38" sId="1" ref="A141:XFD141" action="deleteRow">
    <rfmt sheetId="1" xfDxf="1" sqref="A141:XFD141" start="0" length="0">
      <dxf>
        <font>
          <i/>
          <name val="Times New Roman CYR"/>
          <family val="1"/>
        </font>
        <alignment wrapText="1"/>
      </dxf>
    </rfmt>
    <rcc rId="0" sId="1" dxf="1">
      <nc r="A141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06050 L3728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1" t="inlineStr">
        <is>
          <t>622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1">
        <v>169595.399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939" sId="1">
    <nc r="G135">
      <f>G136</f>
    </nc>
  </rcc>
  <rcc rId="11940" sId="1">
    <oc r="G134">
      <f>G141</f>
    </oc>
    <nc r="G134">
      <f>G141+G135</f>
    </nc>
  </rcc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941" sId="1" ref="A141:XFD142" action="insertRow"/>
  <rcc rId="11942" sId="1" odxf="1" dxf="1">
    <nc r="A141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11943" sId="1" odxf="1" dxf="1">
    <nc r="B14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4" sId="1" odxf="1" dxf="1">
    <nc r="C141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5" sId="1" odxf="1" dxf="1">
    <nc r="D141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1" start="0" length="0">
    <dxf>
      <font>
        <i/>
        <name val="Times New Roman"/>
        <family val="1"/>
      </font>
    </dxf>
  </rfmt>
  <rfmt sheetId="1" sqref="F141" start="0" length="0">
    <dxf>
      <font>
        <i/>
        <name val="Times New Roman"/>
        <family val="1"/>
      </font>
    </dxf>
  </rfmt>
  <rfmt sheetId="1" sqref="G141" start="0" length="0">
    <dxf>
      <font>
        <i/>
        <name val="Times New Roman"/>
        <family val="1"/>
      </font>
      <fill>
        <patternFill>
          <bgColor rgb="FF92D050"/>
        </patternFill>
      </fill>
    </dxf>
  </rfmt>
  <rcc rId="11946" sId="1">
    <nc r="B142" t="inlineStr">
      <is>
        <t>968</t>
      </is>
    </nc>
  </rcc>
  <rcc rId="11947" sId="1">
    <nc r="C142" t="inlineStr">
      <is>
        <t>04</t>
      </is>
    </nc>
  </rcc>
  <rcc rId="11948" sId="1">
    <nc r="D142" t="inlineStr">
      <is>
        <t>09</t>
      </is>
    </nc>
  </rcc>
  <rcc rId="11949" sId="1">
    <nc r="H142">
      <v>100000</v>
    </nc>
  </rcc>
  <rcc rId="11950" sId="1">
    <oc r="G138">
      <f>G139</f>
    </oc>
    <nc r="G138">
      <f>G139+G141</f>
    </nc>
  </rcc>
  <rcc rId="11951" sId="1">
    <nc r="E141" t="inlineStr">
      <is>
        <t>043R1 9Д001</t>
      </is>
    </nc>
  </rcc>
  <rcc rId="11952" sId="1" odxf="1" dxf="1">
    <nc r="G141">
      <f>G142</f>
    </nc>
    <ndxf>
      <fill>
        <patternFill>
          <bgColor theme="0"/>
        </patternFill>
      </fill>
    </ndxf>
  </rcc>
  <rcc rId="11953" sId="1">
    <nc r="E142" t="inlineStr">
      <is>
        <t>043R1 9Д001</t>
      </is>
    </nc>
  </rcc>
  <rcc rId="11954" sId="1" numFmtId="4">
    <nc r="G142">
      <v>100000</v>
    </nc>
  </rcc>
  <rcc rId="11955" sId="1">
    <nc r="F142" t="inlineStr">
      <is>
        <t>622</t>
      </is>
    </nc>
  </rcc>
  <rcc rId="11956" sId="1" odxf="1" dxf="1">
    <oc r="A394" t="inlineStr">
      <is>
        <t>Субсидии автономным учреждениям на иные цели</t>
      </is>
    </oc>
    <nc r="A39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11957" sId="1" odxf="1" dxf="1">
    <nc r="A142" t="inlineStr">
      <is>
        <t>Субсидии автономным учреждениям на иные цели</t>
      </is>
    </nc>
    <ndxf>
      <border outline="0">
        <left/>
      </border>
    </ndxf>
  </rcc>
  <rcc rId="11958" sId="1" odxf="1" dxf="1">
    <oc r="A147" t="inlineStr">
      <is>
        <t>Прочие закупки товаров, работ и услуг для государственных (муниципальных) нужд</t>
      </is>
    </oc>
    <nc r="A147" t="inlineStr">
      <is>
        <t>Субсидии автономным учреждениям на иные цели</t>
      </is>
    </nc>
    <ndxf>
      <border outline="0">
        <left/>
      </border>
    </ndxf>
  </rcc>
  <rrc rId="11959" sId="1" ref="A139:XFD140" action="insertRow"/>
  <rm rId="11960" sheetId="1" source="A143:XFD144" destination="A139:XFD140" sourceSheetId="1">
    <rfmt sheetId="1" xfDxf="1" sqref="A139:XFD139" start="0" length="0">
      <dxf>
        <font>
          <i/>
          <name val="Times New Roman CYR"/>
          <family val="1"/>
        </font>
        <alignment wrapText="1"/>
      </dxf>
    </rfmt>
    <rfmt sheetId="1" xfDxf="1" sqref="A140:XFD140" start="0" length="0">
      <dxf>
        <font>
          <i/>
          <name val="Times New Roman CYR"/>
          <family val="1"/>
        </font>
        <alignment wrapText="1"/>
      </dxf>
    </rfmt>
    <rfmt sheetId="1" sqref="A13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4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1961" sId="1" ref="A143:XFD143" action="deleteRow">
    <rfmt sheetId="1" xfDxf="1" sqref="A143:XFD143" start="0" length="0">
      <dxf>
        <font>
          <name val="Times New Roman CYR"/>
          <family val="1"/>
        </font>
        <alignment wrapText="1"/>
      </dxf>
    </rfmt>
  </rrc>
  <rrc rId="11962" sId="1" ref="A143:XFD143" action="deleteRow">
    <rfmt sheetId="1" xfDxf="1" sqref="A143:XFD143" start="0" length="0">
      <dxf>
        <font>
          <name val="Times New Roman CYR"/>
          <family val="1"/>
        </font>
        <alignment wrapText="1"/>
      </dxf>
    </rfmt>
  </rrc>
  <rcc rId="11963" sId="1" numFmtId="4">
    <oc r="G616">
      <v>100000</v>
    </oc>
    <nc r="G616"/>
  </rcc>
  <rrc rId="11964" sId="1" ref="A611:XFD611" action="deleteRow">
    <undo index="65535" exp="ref" v="1" dr="G611" r="G603" sId="1"/>
    <rfmt sheetId="1" xfDxf="1" sqref="A611:XFD611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611" t="inlineStr">
        <is>
          <t>Дорожное хозяйство</t>
        </is>
      </nc>
      <ndxf>
        <font>
          <b/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1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G612+G619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65" sId="1" ref="A611:XFD611" action="deleteRow">
    <rfmt sheetId="1" xfDxf="1" sqref="A611:XFD611" start="0" length="0">
      <dxf>
        <font>
          <b/>
          <name val="Times New Roman CYR"/>
          <family val="1"/>
        </font>
        <alignment wrapText="1"/>
      </dxf>
    </rfmt>
    <rcc rId="0" sId="1" dxf="1">
      <nc r="A611" t="inlineStr">
        <is>
  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66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Подпрограмма "Развитие дорожной сети в Селенгинском районе"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04300 00000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67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Основное мероприятие "Содержание автомобильных дорог общего пользования местного значения"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04304 00000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G612+G614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68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043R1 9Д001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69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043R1 9Д001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1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H611">
        <v>100000</v>
      </nc>
    </rcc>
  </rrc>
  <rrc rId="11970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04304 S21Д0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71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04304 S21Д0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1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11">
        <v>32975.599999999999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72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73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Основное мероприятие "Развитие транспортной инфраструктуры"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06050 00000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74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Развитие транспортной инфраструктуры на сельских территориях (ремонт автомобильной дороги по ул.Комсомольская  в г.Гусиноозерск Селенгинский район,  Республика Бурятия)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06050 L3727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1">
        <f>G612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75" sId="1" ref="A611:XFD611" action="deleteRow">
    <rfmt sheetId="1" xfDxf="1" sqref="A611:XFD611" start="0" length="0">
      <dxf>
        <font>
          <i/>
          <name val="Times New Roman CYR"/>
          <family val="1"/>
        </font>
        <alignment wrapText="1"/>
      </dxf>
    </rfmt>
    <rcc rId="0" sId="1" dxf="1">
      <nc r="A61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1" t="inlineStr">
        <is>
          <t>977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1" t="inlineStr">
        <is>
          <t>06050 L3727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1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976" sId="1">
    <oc r="G603">
      <f>G604+#REF!</f>
    </oc>
    <nc r="G603">
      <f>G604</f>
    </nc>
  </rcc>
  <rcv guid="{F5AA4F86-B486-4943-8417-E7BB5F004EDE}" action="delete"/>
  <rdn rId="0" localSheetId="1" customView="1" name="Z_F5AA4F86_B486_4943_8417_E7BB5F004EDE_.wvu.PrintArea" hidden="1" oldHidden="1">
    <formula>Ведом.структура!$A$1:$G$641</formula>
    <oldFormula>Ведом.структура!$A$1:$G$641</oldFormula>
  </rdn>
  <rdn rId="0" localSheetId="1" customView="1" name="Z_F5AA4F86_B486_4943_8417_E7BB5F004EDE_.wvu.FilterData" hidden="1" oldHidden="1">
    <formula>Ведом.структура!$A$13:$G$641</formula>
    <oldFormula>Ведом.структура!$A$13:$G$641</oldFormula>
  </rdn>
  <rcv guid="{F5AA4F86-B486-4943-8417-E7BB5F004EDE}" action="add"/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979" sId="1" ref="A634:XFD634" action="deleteRow">
    <undo index="65535" exp="ref" v="1" dr="G634" r="G633" sId="1"/>
    <rfmt sheetId="1" xfDxf="1" sqref="A634:XFD63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634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4" t="inlineStr">
        <is>
          <t>977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4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4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4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3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34">
        <f>G635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80" sId="1" ref="A634:XFD634" action="deleteRow">
    <rfmt sheetId="1" xfDxf="1" sqref="A634:XFD63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634" t="inlineStr">
        <is>
          <t>Основное мероприятие "Реализация мероприятий по строительству жилья, предоставляемого по договору найма жилого помещения"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4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4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4" t="inlineStr">
        <is>
          <t>06020 00000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3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34">
        <f>G635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81" sId="1" ref="A634:XFD634" action="deleteRow">
    <rfmt sheetId="1" xfDxf="1" sqref="A634:XFD63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634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4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4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4" t="inlineStr">
        <is>
          <t>06020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34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34">
        <f>G635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82" sId="1" ref="A634:XFD634" action="deleteRow">
    <rfmt sheetId="1" xfDxf="1" sqref="A634:XFD63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634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4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4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4" t="inlineStr">
        <is>
          <t>06020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3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983" sId="1">
    <oc r="G633">
      <f>G634+#REF!</f>
    </oc>
    <nc r="G633">
      <f>G634</f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984" sId="1" ref="A618:XFD618" action="deleteRow">
    <undo index="65535" exp="ref" v="1" dr="G618" r="G617" sId="1"/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МП «Комплексное развитие сельских территорий в Селенгинском районе на 2023-2025 годы»</t>
        </is>
      </nc>
      <ndxf>
        <font>
          <b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06000 00000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8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8">
        <f>G619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85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Основное мероприятие "Благоустройство сельских территорий (Создание и обустройство зоны отдыха п.Темник Селенгинского района Республики Бурятия)"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977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05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06060 00000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8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8">
        <f>G619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86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977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05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06060 L5760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8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8">
        <f>G619+G620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87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06060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988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06060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989" sId="1">
    <oc r="G617">
      <f>G623+#REF!+G618</f>
    </oc>
    <nc r="G617">
      <f>G623+G618</f>
    </nc>
  </rcc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90" sId="1">
    <oc r="G638">
      <f>1667227.4+224225</f>
    </oc>
    <nc r="G638"/>
  </rcc>
  <rcc rId="11991" sId="1">
    <oc r="G641">
      <f>G632-G638</f>
    </oc>
    <nc r="G641"/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92" sId="1" numFmtId="4">
    <oc r="G105">
      <v>600</v>
    </oc>
    <nc r="G105">
      <v>380.8</v>
    </nc>
  </rcc>
  <rcc rId="11993" sId="1" numFmtId="4">
    <nc r="G107">
      <v>2.21</v>
    </nc>
  </rcc>
  <rcc rId="11994" sId="1" numFmtId="4">
    <nc r="G106">
      <v>114.99</v>
    </nc>
  </rcc>
  <rcc rId="11995" sId="1">
    <nc r="G108">
      <f>17+85</f>
    </nc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96" sId="1" numFmtId="4">
    <nc r="G235">
      <v>8319</v>
    </nc>
  </rcc>
  <rcc rId="11997" sId="1">
    <nc r="H235">
      <v>8319</v>
    </nc>
  </rcc>
  <rfmt sheetId="1" sqref="G234">
    <dxf>
      <fill>
        <patternFill>
          <bgColor rgb="FF92D050"/>
        </patternFill>
      </fill>
    </dxf>
  </rfmt>
  <rcc rId="11998" sId="1">
    <oc r="G239">
      <f>8319</f>
    </oc>
    <nc r="G239"/>
  </rcc>
  <rcc rId="11999" sId="1">
    <oc r="H239">
      <v>8319</v>
    </oc>
    <nc r="H239"/>
  </rcc>
  <rfmt sheetId="1" sqref="G238">
    <dxf>
      <fill>
        <patternFill>
          <bgColor theme="0"/>
        </patternFill>
      </fill>
    </dxf>
  </rfmt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00" sId="1" odxf="1" dxf="1">
    <oc r="A139" t="inlineStr">
      <is>
        <t>На дорожную деятельность в отношении автомобильных дорог общего пользования местного значения</t>
      </is>
    </oc>
    <nc r="A139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ill>
        <patternFill>
          <bgColor theme="0"/>
        </patternFill>
      </fill>
      <border outline="0">
        <left style="thin">
          <color indexed="64"/>
        </left>
      </border>
    </odxf>
    <ndxf>
      <fill>
        <patternFill>
          <bgColor indexed="65"/>
        </patternFill>
      </fill>
      <border outline="0">
        <left/>
      </border>
    </ndxf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01" sId="1" xfDxf="1" dxf="1">
    <oc r="A169" t="inlineStr">
      <is>
        <t>Иные пенсии, социальные доплаты к пенсиям</t>
      </is>
    </oc>
    <nc r="A169" t="inlineStr">
      <is>
        <t>Пособия, компенсации и иные социальные выплаты гражданам, кроме публичных нормативных обязательств</t>
      </is>
    </nc>
    <ndxf>
      <font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002" sId="1">
    <oc r="F169" t="inlineStr">
      <is>
        <t>312</t>
      </is>
    </oc>
    <nc r="F169" t="inlineStr">
      <is>
        <t>321</t>
      </is>
    </nc>
  </rcc>
  <rcv guid="{F5AA4F86-B486-4943-8417-E7BB5F004EDE}" action="delete"/>
  <rdn rId="0" localSheetId="1" customView="1" name="Z_F5AA4F86_B486_4943_8417_E7BB5F004EDE_.wvu.PrintArea" hidden="1" oldHidden="1">
    <formula>Ведом.структура!$A$1:$G$632</formula>
    <oldFormula>Ведом.структура!$A$1:$G$632</oldFormula>
  </rdn>
  <rdn rId="0" localSheetId="1" customView="1" name="Z_F5AA4F86_B486_4943_8417_E7BB5F004EDE_.wvu.FilterData" hidden="1" oldHidden="1">
    <formula>Ведом.структура!$A$13:$G$632</formula>
    <oldFormula>Ведом.структура!$A$13:$G$632</oldFormula>
  </rdn>
  <rcv guid="{F5AA4F86-B486-4943-8417-E7BB5F004EDE}" action="add"/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05" sId="1" numFmtId="4">
    <nc r="G534">
      <v>13421.9</v>
    </nc>
  </rcc>
  <rcc rId="12006" sId="1">
    <nc r="H534">
      <v>13421.9</v>
    </nc>
  </rcc>
  <rcc rId="12007" sId="1" numFmtId="4">
    <nc r="G501">
      <v>233.1</v>
    </nc>
  </rcc>
  <rcc rId="12008" sId="1">
    <oc r="G500">
      <f>G501</f>
    </oc>
    <nc r="G500">
      <f>G501</f>
    </nc>
  </rcc>
  <rcc rId="12009" sId="1">
    <nc r="H501">
      <v>233.1</v>
    </nc>
  </rcc>
  <rcc rId="12010" sId="1" numFmtId="4">
    <nc r="G489">
      <v>100</v>
    </nc>
  </rcc>
  <rcc rId="12011" sId="1">
    <nc r="H489">
      <v>100</v>
    </nc>
  </rcc>
  <rcc rId="12012" sId="1">
    <oc r="G488">
      <f>G489</f>
    </oc>
    <nc r="G488">
      <f>G489</f>
    </nc>
  </rcc>
  <rcc rId="12013" sId="1" numFmtId="4">
    <nc r="G390">
      <v>13722.8</v>
    </nc>
  </rcc>
  <rcc rId="12014" sId="1">
    <nc r="H390">
      <v>13722.8</v>
    </nc>
  </rcc>
  <rcc rId="12015" sId="1">
    <oc r="G389">
      <f>G390</f>
    </oc>
    <nc r="G389">
      <f>G390</f>
    </nc>
  </rcc>
  <rcc rId="12016" sId="1" numFmtId="4">
    <nc r="G520">
      <v>859.2</v>
    </nc>
  </rcc>
  <rcc rId="12017" sId="1" numFmtId="4">
    <nc r="G521">
      <v>259.5</v>
    </nc>
  </rcc>
  <rcc rId="12018" sId="1">
    <nc r="H520">
      <v>859.2</v>
    </nc>
  </rcc>
  <rcc rId="12019" sId="1">
    <nc r="H521">
      <v>259.5</v>
    </nc>
  </rcc>
  <rcc rId="12020" sId="1">
    <oc r="G519">
      <f>SUM(G520:G521)</f>
    </oc>
    <nc r="G519">
      <f>G520+G521</f>
    </nc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1" sId="1" numFmtId="4">
    <nc r="G482">
      <v>322</v>
    </nc>
  </rcc>
  <rcc rId="12022" sId="1" numFmtId="4">
    <nc r="G481">
      <v>47.1</v>
    </nc>
  </rcc>
  <rcc rId="12023" sId="1">
    <nc r="H482">
      <v>322</v>
    </nc>
  </rcc>
  <rcc rId="12024" sId="1">
    <nc r="H481">
      <v>47.1</v>
    </nc>
  </rcc>
  <rcc rId="12025" sId="1" numFmtId="4">
    <nc r="G449">
      <v>8367.26</v>
    </nc>
  </rcc>
  <rcc rId="12026" sId="1" numFmtId="4">
    <nc r="G425">
      <v>14456.42</v>
    </nc>
  </rcc>
  <rcc rId="12027" sId="1" numFmtId="4">
    <nc r="G413">
      <v>10449.620000000001</v>
    </nc>
  </rcc>
  <rcc rId="12028" sId="1">
    <nc r="H413">
      <v>10449.620000000001</v>
    </nc>
  </rcc>
  <rcc rId="12029" sId="1">
    <nc r="H425">
      <v>14456.42</v>
    </nc>
  </rcc>
  <rcc rId="12030" sId="1">
    <nc r="H449">
      <v>8367.26</v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31" sId="1">
    <nc r="G635">
      <v>206496.4</v>
    </nc>
  </rcc>
  <rcc rId="12032" sId="1">
    <nc r="G636">
      <v>185167.2</v>
    </nc>
  </rcc>
  <rcc rId="12033" sId="1">
    <nc r="G638">
      <f>G635+G636+G637+G632</f>
    </nc>
  </rcc>
  <rcc rId="12034" sId="1">
    <nc r="G637">
      <f>84+315+2864</f>
    </nc>
  </rcc>
  <rcc rId="12035" sId="1">
    <nc r="F635" t="inlineStr">
      <is>
        <t>дотация</t>
      </is>
    </nc>
  </rcc>
  <rcc rId="12036" sId="1">
    <nc r="F636" t="inlineStr">
      <is>
        <t>сиро</t>
      </is>
    </nc>
  </rcc>
  <rcc rId="12037" sId="1">
    <nc r="F637" t="inlineStr">
      <is>
        <t>пер полн</t>
      </is>
    </nc>
  </rcc>
  <rcc rId="12038" sId="1">
    <nc r="F638" t="inlineStr">
      <is>
        <t>итого</t>
      </is>
    </nc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39" sId="1" numFmtId="4">
    <oc r="G248">
      <v>30260.7</v>
    </oc>
    <nc r="G248">
      <v>7262.6</v>
    </nc>
  </rcc>
  <rcc rId="12040" sId="1" numFmtId="4">
    <nc r="G249">
      <v>22998.1</v>
    </nc>
  </rcc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41" sId="1" numFmtId="4">
    <nc r="G340">
      <v>0</v>
    </nc>
  </rcc>
  <rcc rId="12042" sId="1" numFmtId="4">
    <nc r="G332">
      <v>23556.6</v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043" sId="1" ref="A319:XFD319" action="deleteRow">
    <undo index="65535" exp="ref" v="1" dr="G319" r="G303" sId="1"/>
    <rfmt sheetId="1" xfDxf="1" sqref="A319:XFD3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19" t="inlineStr">
        <is>
          <t>ОБСЛУЖИВАНИЕ ГОСУДАРСТВЕННОГО И МУНИЦИПАЛЬНОГО ДОЛГА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9">
        <v>970</v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19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9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9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9">
        <f>G320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44" sId="1" ref="A319:XFD319" action="deleteRow">
    <rfmt sheetId="1" xfDxf="1" sqref="A319:XFD3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19" t="inlineStr">
        <is>
          <t>Обслуживание государственного внутреннего и муниципального долга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9">
        <v>970</v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9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9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9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9">
        <f>G320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45" sId="1" ref="A319:XFD319" action="deleteRow">
    <rfmt sheetId="1" xfDxf="1" sqref="A319:XFD319" start="0" length="0">
      <dxf>
        <font>
          <name val="Times New Roman CYR"/>
          <family val="1"/>
        </font>
        <alignment wrapText="1"/>
      </dxf>
    </rfmt>
    <rcc rId="0" sId="1" dxf="1">
      <nc r="A319" t="inlineStr">
        <is>
          <t>Муниципальная Программа «Управление муниципальными финансами и муниципальным долгом на 2020-2025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9">
        <v>970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9" t="inlineStr">
        <is>
          <t>02000 00000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9">
        <f>G320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46" sId="1" ref="A319:XFD319" action="deleteRow">
    <rfmt sheetId="1" xfDxf="1" sqref="A319:XFD319" start="0" length="0">
      <dxf>
        <font>
          <name val="Times New Roman CYR"/>
          <family val="1"/>
        </font>
        <alignment wrapText="1"/>
      </dxf>
    </rfmt>
    <rcc rId="0" sId="1" dxf="1">
      <nc r="A319" t="inlineStr">
        <is>
          <t>Подпрограмма «Управление муниципальным долгом»</t>
        </is>
      </nc>
      <ndxf>
        <font>
          <b/>
          <i/>
          <name val="Times New Roman"/>
          <family val="1"/>
        </font>
      </ndxf>
    </rcc>
    <rcc rId="0" sId="1" dxf="1" numFmtId="30">
      <nc r="B319">
        <v>970</v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9" t="inlineStr">
        <is>
          <t>01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9" t="inlineStr">
        <is>
          <t>02300 00000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9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9">
        <f>G320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47" sId="1" ref="A319:XFD319" action="deleteRow">
    <rfmt sheetId="1" xfDxf="1" sqref="A319:XFD3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19" t="inlineStr">
        <is>
          <t>Основное мероприятие "Обслуживание муниципального долга"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9">
        <v>970</v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9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9" t="inlineStr">
        <is>
          <t>02301 00000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9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9">
        <f>G320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48" sId="1" ref="A319:XFD319" action="deleteRow">
    <rfmt sheetId="1" xfDxf="1" sqref="A319:XFD3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19" t="inlineStr">
        <is>
          <t>Процентные платежи по муниципальному долгу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9">
        <v>970</v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9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9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9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9">
        <f>SUM(G320)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49" sId="1" ref="A319:XFD319" action="deleteRow">
    <rfmt sheetId="1" xfDxf="1" sqref="A319:XFD3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19" t="inlineStr">
        <is>
          <t>Обслуживание муниципального долга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9">
        <v>970</v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9" t="inlineStr">
        <is>
          <t>13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9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9" t="inlineStr">
        <is>
          <t>02301 87010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9" t="inlineStr">
        <is>
          <t>730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9">
        <v>0</v>
      </nc>
      <n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050" sId="1">
    <oc r="G303">
      <f>G304+G319+#REF!</f>
    </oc>
    <nc r="G303">
      <f>G304+G319</f>
    </nc>
  </rcc>
  <rrc rId="12051" sId="1" ref="A328:XFD328" action="deleteRow">
    <undo index="65535" exp="ref" v="1" dr="G328" r="G319" sId="1"/>
    <rfmt sheetId="1" xfDxf="1" sqref="A328:XFD3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28" t="inlineStr">
        <is>
          <t>Прочие межбюджетные трансферты общего характера</t>
        </is>
      </nc>
      <ndxf>
        <font>
          <b/>
          <i val="0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8">
        <v>970</v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8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8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8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8">
        <f>G329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52" sId="1" ref="A328:XFD328" action="deleteRow">
    <rfmt sheetId="1" xfDxf="1" sqref="A328:XFD3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28" t="inlineStr">
        <is>
          <t>Муниципальная Программа «Управление муниципальными финансами и муниципальным долгом на 2020-2025 годы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8">
        <v>970</v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8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8" t="inlineStr">
        <is>
          <t>02000 00000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8">
        <f>G329</f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53" sId="1" ref="A328:XFD328" action="deleteRow">
    <rfmt sheetId="1" xfDxf="1" sqref="A328:XFD3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28" t="inlineStr">
        <is>
          <t>Подпрограмма"Совершенствование межбюджетных отношений"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8">
        <v>970</v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8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8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8" t="inlineStr">
        <is>
          <t>02200 00000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8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8">
        <f>G329</f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54" sId="1" ref="A328:XFD328" action="deleteRow">
    <rfmt sheetId="1" xfDxf="1" sqref="A328:XFD3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28" t="inlineStr">
        <is>
          <t>Основное мероприятие "Межбюджетные трансферты бюджетам муниципальных образований поселений"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8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8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8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8" t="inlineStr">
        <is>
          <t xml:space="preserve">02201 00000 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8">
        <f>G329</f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55" sId="1" ref="A328:XFD328" action="deleteRow">
    <rfmt sheetId="1" xfDxf="1" sqref="A328:XFD3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28" t="inlineStr">
        <is>
          <t>Выравнивание бюджетной обеспеченности поселений из районного фонда финансовой поддержки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8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8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8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8" t="inlineStr">
        <is>
          <t xml:space="preserve">02201 63010 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8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8">
        <f>G329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56" sId="1" ref="A328:XFD328" action="deleteRow">
    <rfmt sheetId="1" xfDxf="1" sqref="A328:XFD3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28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8" t="inlineStr">
        <is>
          <t>970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8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8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8" t="inlineStr">
        <is>
          <t xml:space="preserve">02201 63010 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8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28">
        <v>0</v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057" sId="1">
    <oc r="G319">
      <f>G320+#REF!</f>
    </oc>
    <nc r="G319">
      <f>G320</f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58" sId="1" numFmtId="4">
    <nc r="G19">
      <v>64.5</v>
    </nc>
  </rcc>
  <rcc rId="12059" sId="1" numFmtId="4">
    <nc r="G20">
      <v>19.5</v>
    </nc>
  </rcc>
  <rcc rId="12060" sId="1" numFmtId="4">
    <nc r="G56">
      <v>500</v>
    </nc>
  </rcc>
  <rcc rId="12061" sId="1" numFmtId="4">
    <oc r="G140">
      <v>100000</v>
    </oc>
    <nc r="G140">
      <f>100000+3000</f>
    </nc>
  </rcc>
  <rcc rId="12062" sId="1">
    <oc r="G142">
      <f>32261.7</f>
    </oc>
    <nc r="G142">
      <f>32261.7+997.79</f>
    </nc>
  </rcc>
  <rcc rId="12063" sId="1">
    <oc r="G357">
      <f>713.9</f>
    </oc>
    <nc r="G357">
      <f>713.9+22.08</f>
    </nc>
  </rcc>
  <rcc rId="12064" sId="1">
    <nc r="G355">
      <f>17764.6-3000-22.08-997.79</f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65" sId="1">
    <nc r="G613">
      <f>16327.6</f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66" sId="1" numFmtId="4">
    <nc r="G93">
      <v>241.9</v>
    </nc>
  </rcc>
  <rcc rId="12067" sId="1" numFmtId="4">
    <nc r="G94">
      <v>73.099999999999994</v>
    </nc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68" sId="1" numFmtId="4">
    <nc r="G317">
      <v>2199.6999999999998</v>
    </nc>
  </rcc>
  <rcc rId="12069" sId="1" numFmtId="4">
    <nc r="G318">
      <v>664.3</v>
    </nc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12" start="0" length="2147483647">
    <dxf>
      <font>
        <i/>
      </font>
    </dxf>
  </rfmt>
  <rfmt sheetId="1" sqref="A611:G612" start="0" length="2147483647">
    <dxf>
      <font>
        <i val="0"/>
      </font>
    </dxf>
  </rfmt>
  <rfmt sheetId="1" sqref="A611:G612" start="0" length="2147483647">
    <dxf>
      <font>
        <i/>
      </font>
    </dxf>
  </rfmt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0" sId="1">
    <nc r="F621" t="inlineStr">
      <is>
        <t>безвозм</t>
      </is>
    </nc>
  </rcc>
  <rcc rId="12071" sId="1" numFmtId="34">
    <nc r="G621">
      <v>985463.8</v>
    </nc>
  </rcc>
  <rcc rId="12072" sId="1">
    <oc r="G625">
      <f>G622+G623+G624+G619</f>
    </oc>
    <nc r="G625">
      <f>G621+G622+G623+G624</f>
    </nc>
  </rcc>
  <rfmt sheetId="1" sqref="G625">
    <dxf>
      <numFmt numFmtId="168" formatCode="#,##0.00000"/>
    </dxf>
  </rfmt>
  <rcc rId="12073" sId="1">
    <nc r="G627">
      <f>G619-G625</f>
    </nc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4" sId="1">
    <oc r="G625">
      <f>G621+G622+G623+G624</f>
    </oc>
    <nc r="G625">
      <f>G621+G622+G623+G624+G620-7900</f>
    </nc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5" sId="1">
    <oc r="G625">
      <f>G621+G622+G623+G624+G620-7900</f>
    </oc>
    <nc r="G625">
      <f>G621+G622+G623+G624+G620</f>
    </nc>
  </rcc>
  <rcc rId="12076" sId="1">
    <nc r="F626" t="inlineStr">
      <is>
        <t>минус кредит</t>
      </is>
    </nc>
  </rcc>
  <rcc rId="12077" sId="1">
    <nc r="G626">
      <v>7900</v>
    </nc>
  </rcc>
  <rcc rId="12078" sId="1">
    <oc r="G627">
      <f>G619-G625</f>
    </oc>
    <nc r="G627">
      <f>G625-G626-G619</f>
    </nc>
  </rcc>
  <rfmt sheetId="1" sqref="G627" start="0" length="2147483647">
    <dxf>
      <font>
        <b/>
      </font>
    </dxf>
  </rfmt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9" sId="1" numFmtId="4">
    <oc r="G99">
      <v>923.5</v>
    </oc>
    <nc r="G99">
      <v>603.70000000000005</v>
    </nc>
  </rcc>
  <rcc rId="12080" sId="1" numFmtId="4">
    <nc r="G100">
      <v>5</v>
    </nc>
  </rcc>
  <rcc rId="12081" sId="1" numFmtId="4">
    <nc r="G101">
      <v>182.3</v>
    </nc>
  </rcc>
  <rcc rId="12082" sId="1" numFmtId="4">
    <nc r="G102">
      <v>36.5</v>
    </nc>
  </rcc>
  <rcc rId="12083" sId="1">
    <nc r="G103">
      <f>50+46</f>
    </nc>
  </rcc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4" sId="1" numFmtId="4">
    <oc r="G178">
      <v>1884.9</v>
    </oc>
    <nc r="G178">
      <v>1393.9</v>
    </nc>
  </rcc>
  <rcc rId="12085" sId="1" numFmtId="4">
    <nc r="G179">
      <v>420.9</v>
    </nc>
  </rcc>
  <rcc rId="12086" sId="1">
    <nc r="G180">
      <f>15+6</f>
    </nc>
  </rcc>
  <rcc rId="12087" sId="1">
    <nc r="G181">
      <f>44.1+5</f>
    </nc>
  </rcc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8" sId="1" numFmtId="4">
    <oc r="G188">
      <v>494.8</v>
    </oc>
    <nc r="G188">
      <v>209.01599999999999</v>
    </nc>
  </rcc>
  <rcc rId="12089" sId="1" numFmtId="4">
    <nc r="G189">
      <v>63.124000000000002</v>
    </nc>
  </rcc>
  <rcc rId="12090" sId="1" numFmtId="4">
    <nc r="G190">
      <v>148.44</v>
    </nc>
  </rcc>
  <rcc rId="12091" sId="1" numFmtId="4">
    <nc r="G191">
      <v>74.22</v>
    </nc>
  </rcc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2" sId="1" numFmtId="4">
    <nc r="G29">
      <v>1741.2</v>
    </nc>
  </rcc>
  <rcc rId="12093" sId="1" numFmtId="4">
    <nc r="G31">
      <v>525.79999999999995</v>
    </nc>
  </rcc>
  <rcc rId="12094" sId="1" numFmtId="4">
    <nc r="G23">
      <v>1267.5999999999999</v>
    </nc>
  </rcc>
  <rcc rId="12095" sId="1" numFmtId="4">
    <nc r="G25">
      <v>382.8</v>
    </nc>
  </rcc>
  <rcc rId="12096" sId="1" numFmtId="4">
    <nc r="G24">
      <v>100</v>
    </nc>
  </rcc>
  <rcc rId="12097" sId="1" numFmtId="4">
    <nc r="G30">
      <v>150</v>
    </nc>
  </rcc>
  <rcc rId="12098" sId="1">
    <oc r="G28">
      <f>SUM(G29:G31)</f>
    </oc>
    <nc r="G28">
      <f>SUM(G29:G31)</f>
    </nc>
  </rcc>
  <rcc rId="12099" sId="1" numFmtId="4">
    <nc r="G26">
      <v>33.799999999999997</v>
    </nc>
  </rcc>
  <rcc rId="12100" sId="1" numFmtId="4">
    <nc r="G27">
      <v>400</v>
    </nc>
  </rcc>
  <rcv guid="{F5AA4F86-B486-4943-8417-E7BB5F004EDE}" action="delete"/>
  <rdn rId="0" localSheetId="1" customView="1" name="Z_F5AA4F86_B486_4943_8417_E7BB5F004EDE_.wvu.PrintArea" hidden="1" oldHidden="1">
    <formula>Ведом.структура!$A$1:$G$619</formula>
    <oldFormula>Ведом.структура!$A$1:$G$619</oldFormula>
  </rdn>
  <rdn rId="0" localSheetId="1" customView="1" name="Z_F5AA4F86_B486_4943_8417_E7BB5F004EDE_.wvu.FilterData" hidden="1" oldHidden="1">
    <formula>Ведом.структура!$A$13:$G$619</formula>
    <oldFormula>Ведом.структура!$A$13:$G$619</oldFormula>
  </rdn>
  <rcv guid="{F5AA4F86-B486-4943-8417-E7BB5F004EDE}" action="add"/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3" sId="1" numFmtId="4">
    <nc r="G38">
      <v>2176.4</v>
    </nc>
  </rcc>
  <rcc rId="12104" sId="1" numFmtId="4">
    <nc r="G39">
      <v>657.3</v>
    </nc>
  </rcc>
  <rcc rId="12105" sId="1">
    <oc r="G37">
      <f>SUM(G38:G39)</f>
    </oc>
    <nc r="G37">
      <f>SUM(G38:G39)</f>
    </nc>
  </rcc>
  <rcc rId="12106" sId="1" numFmtId="4">
    <nc r="G44">
      <v>10757.3</v>
    </nc>
  </rcc>
  <rcc rId="12107" sId="1" numFmtId="4">
    <nc r="G46">
      <v>8.8000000000000007</v>
    </nc>
  </rcc>
  <rcc rId="12108" sId="1" numFmtId="4">
    <nc r="G47">
      <v>90</v>
    </nc>
  </rcc>
  <rcc rId="12109" sId="1" numFmtId="4">
    <nc r="G48">
      <v>125</v>
    </nc>
  </rcc>
  <rcc rId="12110" sId="1" numFmtId="4">
    <nc r="G45">
      <v>3248.6</v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1" sId="1" numFmtId="4">
    <nc r="G61">
      <v>100</v>
    </nc>
  </rcc>
  <rcc rId="12112" sId="1" numFmtId="4">
    <nc r="G64">
      <v>211</v>
    </nc>
  </rcc>
  <rcc rId="12113" sId="1" numFmtId="4">
    <nc r="G73">
      <v>50</v>
    </nc>
  </rcc>
  <rcc rId="12114" sId="1" numFmtId="4">
    <nc r="G77">
      <v>400</v>
    </nc>
  </rcc>
  <rcc rId="12115" sId="1" numFmtId="4">
    <nc r="G81">
      <v>125</v>
    </nc>
  </rcc>
  <rcc rId="12116" sId="1" numFmtId="4">
    <nc r="G82">
      <v>10</v>
    </nc>
  </rcc>
  <rcc rId="12117" sId="1" numFmtId="4">
    <nc r="G86">
      <v>265</v>
    </nc>
  </rcc>
  <rcc rId="12118" sId="1" numFmtId="4">
    <nc r="G90">
      <v>250</v>
    </nc>
  </rcc>
  <rcc rId="12119" sId="1" numFmtId="4">
    <nc r="G117">
      <v>2236.5</v>
    </nc>
  </rcc>
  <rcc rId="12120" sId="1" numFmtId="4">
    <nc r="G120">
      <v>15924.2</v>
    </nc>
  </rcc>
  <rcc rId="12121" sId="1" numFmtId="4">
    <nc r="G122">
      <v>4809.1000000000004</v>
    </nc>
  </rcc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22" sId="1">
    <oc r="G119">
      <f>SUM(G120:G127)</f>
    </oc>
    <nc r="G119">
      <f>SUM(G120:G127)</f>
    </nc>
  </rcc>
  <rcc rId="12123" sId="1" numFmtId="4">
    <nc r="G133">
      <v>1404.1</v>
    </nc>
  </rcc>
  <rcc rId="12124" sId="1" numFmtId="4">
    <nc r="G147">
      <v>30</v>
    </nc>
  </rcc>
  <rcc rId="12125" sId="1" numFmtId="4">
    <nc r="G151">
      <v>181</v>
    </nc>
  </rcc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26" sId="1">
    <nc r="G67">
      <f>650</f>
    </nc>
  </rcc>
  <rcc rId="12127" sId="1">
    <oc r="A68" t="inlineStr">
      <is>
        <t>Основное мероприятие "Изготовление комплектов памятных медалей "100 лет Селенгинского района Республики Бурятия"</t>
      </is>
    </oc>
    <nc r="A68" t="inlineStr">
      <is>
        <t>Основное мероприятие "Изготовление атрибутики с логотипом Селенгинского района Республики Бурятия"</t>
      </is>
    </nc>
  </rcc>
  <rcc rId="12128" sId="1" numFmtId="4">
    <nc r="G70">
      <v>300</v>
    </nc>
  </rcc>
  <rcc rId="12129" sId="1">
    <nc r="G124">
      <f>200</f>
    </nc>
  </rcc>
  <rcc rId="12130" sId="1">
    <nc r="G573">
      <f>30</f>
    </nc>
  </rcc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31" sId="1" ref="A556:XFD558" action="insertRow"/>
  <rfmt sheetId="1" sqref="A556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12132" sId="1" odxf="1" dxf="1">
    <nc r="B556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3" sId="1" odxf="1" dxf="1">
    <nc r="C55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4" sId="1" odxf="1" dxf="1">
    <nc r="D55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6" start="0" length="0">
    <dxf>
      <font>
        <i/>
        <name val="Times New Roman"/>
        <family val="1"/>
      </font>
    </dxf>
  </rfmt>
  <rfmt sheetId="1" sqref="F556" start="0" length="0">
    <dxf>
      <font>
        <i/>
        <name val="Times New Roman"/>
        <family val="1"/>
      </font>
    </dxf>
  </rfmt>
  <rcc rId="12135" sId="1" odxf="1" dxf="1">
    <nc r="G556">
      <f>G557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6" sId="1" odxf="1" dxf="1">
    <nc r="A55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2137" sId="1" odxf="1" dxf="1">
    <nc r="B557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8" sId="1" odxf="1" dxf="1">
    <nc r="C55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9" sId="1" odxf="1" dxf="1">
    <nc r="D55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7" start="0" length="0">
    <dxf>
      <font>
        <i/>
        <name val="Times New Roman"/>
        <family val="1"/>
      </font>
    </dxf>
  </rfmt>
  <rfmt sheetId="1" sqref="F557" start="0" length="0">
    <dxf>
      <font>
        <i/>
        <name val="Times New Roman"/>
        <family val="1"/>
      </font>
    </dxf>
  </rfmt>
  <rcc rId="12140" sId="1" odxf="1" dxf="1">
    <nc r="G557">
      <f>G558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41" sId="1">
    <nc r="A558" t="inlineStr">
      <is>
        <t>Прочие закупки товаров, работ и услуг для государственных (муниципальных) нужд</t>
      </is>
    </nc>
  </rcc>
  <rcc rId="12142" sId="1">
    <nc r="B558" t="inlineStr">
      <is>
        <t>976</t>
      </is>
    </nc>
  </rcc>
  <rcc rId="12143" sId="1">
    <nc r="C558" t="inlineStr">
      <is>
        <t>04</t>
      </is>
    </nc>
  </rcc>
  <rcc rId="12144" sId="1">
    <nc r="D558" t="inlineStr">
      <is>
        <t>05</t>
      </is>
    </nc>
  </rcc>
  <rcc rId="12145" sId="1">
    <nc r="F558" t="inlineStr">
      <is>
        <t>244</t>
      </is>
    </nc>
  </rcc>
  <rrc rId="12146" sId="1" ref="A559:XFD561" action="insertRow"/>
  <rfmt sheetId="1" sqref="A559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12147" sId="1" odxf="1" dxf="1">
    <nc r="B559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48" sId="1" odxf="1" dxf="1">
    <nc r="C559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49" sId="1" odxf="1" dxf="1">
    <nc r="D55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9" start="0" length="0">
    <dxf>
      <font>
        <i/>
        <name val="Times New Roman"/>
        <family val="1"/>
      </font>
    </dxf>
  </rfmt>
  <rfmt sheetId="1" sqref="F559" start="0" length="0">
    <dxf>
      <font>
        <i/>
        <name val="Times New Roman"/>
        <family val="1"/>
      </font>
    </dxf>
  </rfmt>
  <rcc rId="12150" sId="1" odxf="1" dxf="1">
    <nc r="G559">
      <f>G560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51" sId="1" odxf="1" dxf="1">
    <nc r="A560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2152" sId="1" odxf="1" dxf="1">
    <nc r="B560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53" sId="1" odxf="1" dxf="1">
    <nc r="C56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54" sId="1" odxf="1" dxf="1">
    <nc r="D56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0" start="0" length="0">
    <dxf>
      <font>
        <i/>
        <name val="Times New Roman"/>
        <family val="1"/>
      </font>
    </dxf>
  </rfmt>
  <rfmt sheetId="1" sqref="F560" start="0" length="0">
    <dxf>
      <font>
        <i/>
        <name val="Times New Roman"/>
        <family val="1"/>
      </font>
    </dxf>
  </rfmt>
  <rcc rId="12155" sId="1" odxf="1" dxf="1">
    <nc r="G560">
      <f>G561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56" sId="1">
    <nc r="A561" t="inlineStr">
      <is>
        <t>Прочие закупки товаров, работ и услуг для государственных (муниципальных) нужд</t>
      </is>
    </nc>
  </rcc>
  <rcc rId="12157" sId="1">
    <nc r="B561" t="inlineStr">
      <is>
        <t>976</t>
      </is>
    </nc>
  </rcc>
  <rcc rId="12158" sId="1">
    <nc r="C561" t="inlineStr">
      <is>
        <t>04</t>
      </is>
    </nc>
  </rcc>
  <rcc rId="12159" sId="1">
    <nc r="D561" t="inlineStr">
      <is>
        <t>05</t>
      </is>
    </nc>
  </rcc>
  <rcc rId="12160" sId="1">
    <nc r="F561" t="inlineStr">
      <is>
        <t>244</t>
      </is>
    </nc>
  </rcc>
  <rcc rId="12161" sId="1">
    <nc r="E556" t="inlineStr">
      <is>
        <t>06080 00000</t>
      </is>
    </nc>
  </rcc>
  <rcc rId="12162" sId="1">
    <nc r="E557" t="inlineStr">
      <is>
        <t>06080 82900</t>
      </is>
    </nc>
  </rcc>
  <rcc rId="12163" sId="1">
    <nc r="E558" t="inlineStr">
      <is>
        <t>06080 82900</t>
      </is>
    </nc>
  </rcc>
  <rcc rId="12164" sId="1" numFmtId="4">
    <nc r="G558">
      <v>100</v>
    </nc>
  </rcc>
  <rcc rId="12165" sId="1">
    <nc r="E559" t="inlineStr">
      <is>
        <t>06090 00000</t>
      </is>
    </nc>
  </rcc>
  <rcc rId="12166" sId="1">
    <nc r="E560" t="inlineStr">
      <is>
        <t>06090 82900</t>
      </is>
    </nc>
  </rcc>
  <rcc rId="12167" sId="1">
    <nc r="E561" t="inlineStr">
      <is>
        <t>06090 82900</t>
      </is>
    </nc>
  </rcc>
  <rcc rId="12168" sId="1" numFmtId="4">
    <nc r="G561">
      <v>100</v>
    </nc>
  </rcc>
  <rcc rId="12169" sId="1" numFmtId="4">
    <nc r="G555">
      <v>100</v>
    </nc>
  </rcc>
  <rcc rId="12170" sId="1">
    <oc r="G552">
      <f>G553</f>
    </oc>
    <nc r="G552">
      <f>G553+G556+G559</f>
    </nc>
  </rcc>
  <rcc rId="12171" sId="1" xfDxf="1" dxf="1">
    <nc r="A556" t="inlineStr">
      <is>
    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    </is>
    </nc>
    <ndxf>
      <font>
        <i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172" sId="1" xfDxf="1" dxf="1">
    <nc r="A559" t="inlineStr">
      <is>
        <t>Основное мероприятие "Фестиваль фермерской продукции - Ферм-Фест 2024"</t>
      </is>
    </nc>
    <ndxf>
      <font>
        <i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F5AA4F86-B486-4943-8417-E7BB5F004EDE}" action="delete"/>
  <rdn rId="0" localSheetId="1" customView="1" name="Z_F5AA4F86_B486_4943_8417_E7BB5F004EDE_.wvu.PrintArea" hidden="1" oldHidden="1">
    <formula>Ведом.структура!$A$1:$G$625</formula>
    <oldFormula>Ведом.структура!$A$1:$G$625</oldFormula>
  </rdn>
  <rdn rId="0" localSheetId="1" customView="1" name="Z_F5AA4F86_B486_4943_8417_E7BB5F004EDE_.wvu.FilterData" hidden="1" oldHidden="1">
    <formula>Ведом.структура!$A$13:$G$625</formula>
    <oldFormula>Ведом.структура!$A$13:$G$625</oldFormula>
  </rdn>
  <rcv guid="{F5AA4F86-B486-4943-8417-E7BB5F004EDE}" action="add"/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75" sId="1">
    <oc r="G163">
      <f>511.5</f>
    </oc>
    <nc r="G163">
      <f>511.5+511.5</f>
    </nc>
  </rcc>
  <rcc rId="12176" sId="1" numFmtId="4">
    <nc r="G169">
      <v>5941.11168</v>
    </nc>
  </rcc>
  <rcc rId="12177" sId="1" numFmtId="4">
    <nc r="G159">
      <v>963.3</v>
    </nc>
  </rcc>
  <rfmt sheetId="1" sqref="G159" start="0" length="2147483647">
    <dxf>
      <font>
        <b val="0"/>
      </font>
    </dxf>
  </rfmt>
  <rfmt sheetId="1" sqref="A158:G158" start="0" length="2147483647">
    <dxf>
      <font>
        <i val="0"/>
      </font>
    </dxf>
  </rfmt>
  <rfmt sheetId="1" sqref="A158:G158" start="0" length="2147483647">
    <dxf>
      <font>
        <i/>
      </font>
    </dxf>
  </rfmt>
  <rrc rId="12178" sId="1" ref="A160:XFD160" action="deleteRow">
    <undo index="0" exp="ref" v="1" dr="G160" r="G157" sId="1"/>
    <rfmt sheetId="1" xfDxf="1" sqref="A160:XFD160" start="0" length="0">
      <dxf>
        <font>
          <i/>
          <name val="Times New Roman CYR"/>
          <family val="1"/>
        </font>
        <alignment wrapText="1"/>
      </dxf>
    </rfmt>
    <rcc rId="0" sId="1" dxf="1">
      <nc r="A160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0" t="inlineStr">
        <is>
          <t>968</t>
        </is>
      </nc>
      <ndxf>
        <font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0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0">
        <f>SUM(G161:G161)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179" sId="1" ref="A160:XFD160" action="deleteRow">
    <rfmt sheetId="1" xfDxf="1" sqref="A160:XFD160" start="0" length="0">
      <dxf>
        <font>
          <i/>
          <name val="Times New Roman CYR"/>
          <family val="1"/>
        </font>
        <alignment wrapText="1"/>
      </dxf>
    </rfmt>
    <rcc rId="0" sId="1" dxf="1">
      <nc r="A160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0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0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0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180" sId="1">
    <oc r="G157">
      <f>#REF!+G160+G158</f>
    </oc>
    <nc r="G157">
      <f>G160+G158</f>
    </nc>
  </rcc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1" sId="1" numFmtId="4">
    <nc r="G310">
      <v>1838.3</v>
    </nc>
  </rcc>
  <rcc rId="12182" sId="1" numFmtId="4">
    <nc r="G309">
      <v>100</v>
    </nc>
  </rcc>
  <rcc rId="12183" sId="1" numFmtId="4">
    <nc r="G311">
      <v>1600</v>
    </nc>
  </rcc>
  <rcc rId="12184" sId="1" numFmtId="4">
    <nc r="G312">
      <v>500</v>
    </nc>
  </rcc>
  <rcc rId="12185" sId="1" numFmtId="4">
    <nc r="G308">
      <v>6087.3</v>
    </nc>
  </rcc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6" sId="1" numFmtId="4">
    <nc r="G333">
      <v>5337.7</v>
    </nc>
  </rcc>
  <rcc rId="12187" sId="1" numFmtId="4">
    <nc r="G334">
      <v>32</v>
    </nc>
  </rcc>
  <rcc rId="12188" sId="1" numFmtId="4">
    <nc r="G335">
      <v>1612</v>
    </nc>
  </rcc>
  <rcc rId="12189" sId="1" numFmtId="4">
    <nc r="G337">
      <v>207</v>
    </nc>
  </rcc>
  <rcc rId="12190" sId="1" numFmtId="4">
    <nc r="G338">
      <v>65</v>
    </nc>
  </rcc>
  <rcc rId="12191" sId="1">
    <nc r="G341">
      <f>250+30+30</f>
    </nc>
  </rcc>
  <rcc rId="12192" sId="1" numFmtId="4">
    <nc r="G344">
      <v>198.9</v>
    </nc>
  </rcc>
  <rcc rId="12193" sId="1">
    <oc r="G346">
      <f>9321</f>
    </oc>
    <nc r="G346">
      <f>9321+288.3</f>
    </nc>
  </rcc>
  <rcc rId="12194" sId="1" numFmtId="4">
    <nc r="G361">
      <v>0</v>
    </nc>
  </rcc>
  <rcc rId="12195" sId="1" numFmtId="4">
    <nc r="G365">
      <v>320</v>
    </nc>
  </rcc>
  <rrc rId="12196" sId="1" ref="A358:XFD358" action="deleteRow">
    <undo index="65535" exp="ref" v="1" dr="G358" r="G357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Подпрограмма «Повышение качества управления муниципальным имуществом и земельными участками на территории Селенгинского района»</t>
        </is>
      </nc>
      <ndxf>
        <font>
          <b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04100 00000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8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8">
        <f>G359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197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Основное мероприятие "Обеспечение проведения кадастровых работ по объектам недвижимости, земельных участков"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04103 00000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8">
        <f>G359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198" sId="1" ref="A358:XFD358" action="deleteRow">
    <rfmt sheetId="1" xfDxf="1" sqref="A358:XFD358" start="0" length="0">
      <dxf>
        <font>
          <i/>
          <name val="Times New Roman CYR"/>
          <family val="1"/>
        </font>
        <alignment wrapText="1"/>
      </dxf>
    </rfmt>
    <rcc rId="0" sId="1" dxf="1">
      <nc r="A358" t="inlineStr">
        <is>
          <t>Подготовка проектов межевания и проведение кадастровых работ в отношении земельных участков, выделяемых в счет земельных долей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04103 S2310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8">
        <f>G359</f>
      </nc>
      <n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199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04103 S2310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58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200" sId="1">
    <oc r="G357">
      <f>G358+#REF!</f>
    </oc>
    <nc r="G357">
      <f>G358</f>
    </nc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1" sId="1" numFmtId="4">
    <nc r="G569">
      <v>2134.1</v>
    </nc>
  </rcc>
  <rcc rId="12202" sId="1" numFmtId="4">
    <nc r="G570">
      <v>50</v>
    </nc>
  </rcc>
  <rcc rId="12203" sId="1" numFmtId="4">
    <nc r="G571">
      <v>644.5</v>
    </nc>
  </rcc>
  <rcc rId="12204" sId="1" numFmtId="4">
    <nc r="G572">
      <v>74.7</v>
    </nc>
  </rcc>
  <rcc rId="12205" sId="1">
    <oc r="G573">
      <f>30</f>
    </oc>
    <nc r="G573">
      <f>30+215</f>
    </nc>
  </rcc>
  <rrc rId="12206" sId="1" ref="A574:XFD574" action="insertRow"/>
  <rcc rId="12207" sId="1">
    <nc r="B574" t="inlineStr">
      <is>
        <t>976</t>
      </is>
    </nc>
  </rcc>
  <rcc rId="12208" sId="1">
    <nc r="C574" t="inlineStr">
      <is>
        <t>04</t>
      </is>
    </nc>
  </rcc>
  <rcc rId="12209" sId="1">
    <nc r="D574" t="inlineStr">
      <is>
        <t>05</t>
      </is>
    </nc>
  </rcc>
  <rcc rId="12210" sId="1">
    <nc r="E574" t="inlineStr">
      <is>
        <t>99900 83510</t>
      </is>
    </nc>
  </rcc>
  <rcc rId="12211" sId="1">
    <nc r="F574" t="inlineStr">
      <is>
        <t>852</t>
      </is>
    </nc>
  </rcc>
  <rcc rId="12212" sId="1" numFmtId="4">
    <nc r="G574">
      <v>2</v>
    </nc>
  </rcc>
  <rcc rId="12213" sId="1">
    <oc r="G568">
      <f>SUM(G569:G573)</f>
    </oc>
    <nc r="G568">
      <f>SUM(G569:G574)</f>
    </nc>
  </rcc>
  <rcc rId="12214" sId="1" xfDxf="1" dxf="1">
    <nc r="A574" t="inlineStr">
      <is>
        <t>Уплата прочих налогов, сборов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5" sId="1">
    <nc r="G579">
      <f>400</f>
    </nc>
  </rcc>
  <rcc rId="12216" sId="1" numFmtId="4">
    <nc r="G586">
      <v>5157.6000000000004</v>
    </nc>
  </rcc>
  <rcc rId="12217" sId="1" numFmtId="4">
    <nc r="G587">
      <v>1557.6</v>
    </nc>
  </rcc>
  <rrc rId="12218" sId="1" ref="A587:XFD587" action="insertRow"/>
  <rcc rId="12219" sId="1">
    <nc r="B587" t="inlineStr">
      <is>
        <t>977</t>
      </is>
    </nc>
  </rcc>
  <rcc rId="12220" sId="1">
    <nc r="C587" t="inlineStr">
      <is>
        <t>01</t>
      </is>
    </nc>
  </rcc>
  <rcc rId="12221" sId="1">
    <nc r="D587" t="inlineStr">
      <is>
        <t>13</t>
      </is>
    </nc>
  </rcc>
  <rcc rId="12222" sId="1">
    <nc r="E587" t="inlineStr">
      <is>
        <t>99900 83220</t>
      </is>
    </nc>
  </rcc>
  <rcc rId="12223" sId="1">
    <nc r="F587" t="inlineStr">
      <is>
        <t>112</t>
      </is>
    </nc>
  </rcc>
  <rcc rId="12224" sId="1" odxf="1" dxf="1">
    <nc r="A587" t="inlineStr">
      <is>
        <t>Иные выплаты персоналу учреждений, за исключением фонда оплаты труда</t>
      </is>
    </nc>
    <ndxf>
      <fill>
        <patternFill patternType="solid">
          <bgColor theme="0"/>
        </patternFill>
      </fill>
    </ndxf>
  </rcc>
  <rcc rId="12225" sId="1" numFmtId="4">
    <nc r="G587">
      <v>50</v>
    </nc>
  </rcc>
  <rcc rId="12226" sId="1">
    <oc r="F589" t="inlineStr">
      <is>
        <t>121</t>
      </is>
    </oc>
    <nc r="F589" t="inlineStr">
      <is>
        <t>242</t>
      </is>
    </nc>
  </rcc>
  <rcc rId="12227" sId="1">
    <oc r="F590" t="inlineStr">
      <is>
        <t>122</t>
      </is>
    </oc>
    <nc r="F590" t="inlineStr">
      <is>
        <t>244</t>
      </is>
    </nc>
  </rcc>
  <rcc rId="12228" sId="1">
    <oc r="A589" t="inlineStr">
      <is>
        <t>Фонд оплаты труда государственных (муниципальных) органов</t>
      </is>
    </oc>
    <nc r="A589" t="inlineStr">
      <is>
        <t>Закупка товаров, работ и услуг в сфере информационно-коммуникационных технологий</t>
      </is>
    </nc>
  </rcc>
  <rcc rId="12229" sId="1">
    <oc r="A590" t="inlineStr">
      <is>
        <t>Иные выплаты персоналу, за исключением фонда оплаты труда</t>
      </is>
    </oc>
    <nc r="A590" t="inlineStr">
      <is>
        <t>Прочие закупки товаров, работ и услуг для государственных (муниципальных) нужд</t>
      </is>
    </nc>
  </rcc>
  <rcc rId="12230" sId="1" numFmtId="4">
    <nc r="G589">
      <v>66.900000000000006</v>
    </nc>
  </rcc>
  <rcc rId="12231" sId="1" numFmtId="4">
    <nc r="G590">
      <v>25</v>
    </nc>
  </rcc>
  <rrc rId="12232" sId="1" ref="A591:XFD591" action="deleteRow">
    <undo index="65535" exp="area" dr="G586:G591" r="G585" sId="1"/>
    <rfmt sheetId="1" xfDxf="1" sqref="A591:XFD591" start="0" length="0">
      <dxf>
        <font>
          <name val="Times New Roman CYR"/>
          <family val="1"/>
        </font>
        <alignment wrapText="1"/>
      </dxf>
    </rfmt>
    <rcc rId="0" sId="1" dxf="1">
      <nc r="A59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99900 83220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1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3" sId="1" numFmtId="4">
    <oc r="G590">
      <v>25</v>
    </oc>
    <nc r="G590">
      <f>25+7+20</f>
    </nc>
  </rcc>
  <rcc rId="12234" sId="1">
    <oc r="G124">
      <f>200</f>
    </oc>
    <nc r="G124">
      <f>200+110</f>
    </nc>
  </rcc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5" sId="1">
    <oc r="G590">
      <f>25+7+20</f>
    </oc>
    <nc r="G590">
      <f>25+7+20+16.9</f>
    </nc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6" sId="1" numFmtId="4">
    <oc r="G233">
      <v>8319</v>
    </oc>
    <nc r="G233">
      <f>8319+437.8</f>
    </nc>
  </rcc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37" sId="1" numFmtId="4">
    <nc r="G292">
      <v>200</v>
    </nc>
  </rcc>
  <rcc rId="12238" sId="1" numFmtId="4">
    <nc r="G295">
      <v>98</v>
    </nc>
  </rcc>
  <rcc rId="12239" sId="1" numFmtId="4">
    <nc r="G423">
      <v>360</v>
    </nc>
  </rcc>
  <rcc rId="12240" sId="1" numFmtId="4">
    <nc r="G457">
      <v>151</v>
    </nc>
  </rcc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1" sId="1" numFmtId="4">
    <nc r="G604">
      <v>600</v>
    </nc>
  </rcc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2" sId="1" numFmtId="4">
    <oc r="G201">
      <v>324</v>
    </oc>
    <nc r="G201">
      <f>324+324</f>
    </nc>
  </rcc>
  <rrc rId="12243" sId="1" ref="A204:XFD204" action="deleteRow">
    <undo index="65535" exp="ref" v="1" dr="G204" r="G202" sId="1"/>
    <rfmt sheetId="1" xfDxf="1" sqref="A204:XFD204" start="0" length="0">
      <dxf>
        <font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244" sId="1">
    <oc r="G202">
      <f>G203+#REF!</f>
    </oc>
    <nc r="G202">
      <f>SUM(G203)</f>
    </nc>
  </rcc>
  <rcc rId="12245" sId="1" numFmtId="4">
    <nc r="G203">
      <f>42549.43</f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246" sId="1" ref="A214:XFD214" action="deleteRow">
    <undo index="65535" exp="ref" v="1" dr="G214" r="G212" sId="1"/>
    <rfmt sheetId="1" xfDxf="1" sqref="A214:XFD214" start="0" length="0">
      <dxf>
        <font>
          <i/>
          <name val="Times New Roman CYR"/>
          <family val="1"/>
        </font>
        <alignment wrapText="1"/>
      </dxf>
    </rfmt>
    <rcc rId="0" sId="1" dxf="1">
      <nc r="A21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4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247" sId="1">
    <oc r="G212">
      <f>G213+#REF!</f>
    </oc>
    <nc r="G212">
      <f>SUM(G213)</f>
    </nc>
  </rcc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248" sId="1" ref="A204:XFD205" action="insertRow"/>
  <rfmt sheetId="1" sqref="A204" start="0" length="0">
    <dxf>
      <font>
        <i/>
        <name val="Times New Roman"/>
        <family val="1"/>
      </font>
    </dxf>
  </rfmt>
  <rcc rId="12249" sId="1" odxf="1" dxf="1" numFmtId="30">
    <nc r="B204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50" sId="1" odxf="1" dxf="1">
    <nc r="C20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51" sId="1" odxf="1" dxf="1">
    <nc r="D20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4" start="0" length="0">
    <dxf>
      <font>
        <i/>
        <name val="Times New Roman"/>
        <family val="1"/>
      </font>
    </dxf>
  </rfmt>
  <rfmt sheetId="1" sqref="F204" start="0" length="0">
    <dxf>
      <font>
        <i/>
        <name val="Times New Roman"/>
        <family val="1"/>
      </font>
    </dxf>
  </rfmt>
  <rcc rId="12252" sId="1" odxf="1" dxf="1">
    <nc r="G204">
      <f>SUM(G205)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253" sId="1">
    <nc r="A205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2254" sId="1" numFmtId="30">
    <nc r="B205">
      <v>969</v>
    </nc>
  </rcc>
  <rcc rId="12255" sId="1">
    <nc r="C205" t="inlineStr">
      <is>
        <t>07</t>
      </is>
    </nc>
  </rcc>
  <rcc rId="12256" sId="1">
    <nc r="D205" t="inlineStr">
      <is>
        <t>01</t>
      </is>
    </nc>
  </rcc>
  <rcc rId="12257" sId="1">
    <nc r="F205" t="inlineStr">
      <is>
        <t>611</t>
      </is>
    </nc>
  </rcc>
  <rcc rId="12258" sId="1">
    <nc r="E204" t="inlineStr">
      <is>
        <t>10101 S2160</t>
      </is>
    </nc>
  </rcc>
  <rcc rId="12259" sId="1">
    <nc r="E205" t="inlineStr">
      <is>
        <t>10101 S2160</t>
      </is>
    </nc>
  </rcc>
  <rcc rId="12260" sId="1">
    <oc r="G195">
      <f>G196+G202+G198+G200</f>
    </oc>
    <nc r="G195">
      <f>G196+G202+G198+G200+G204</f>
    </nc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1" sId="1" xfDxf="1" dxf="1">
    <nc r="A204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F5AA4F86-B486-4943-8417-E7BB5F004EDE}" action="delete"/>
  <rdn rId="0" localSheetId="1" customView="1" name="Z_F5AA4F86_B486_4943_8417_E7BB5F004EDE_.wvu.PrintArea" hidden="1" oldHidden="1">
    <formula>Ведом.структура!$A$1:$G$620</formula>
    <oldFormula>Ведом.структура!$A$1:$G$620</oldFormula>
  </rdn>
  <rdn rId="0" localSheetId="1" customView="1" name="Z_F5AA4F86_B486_4943_8417_E7BB5F004EDE_.wvu.FilterData" hidden="1" oldHidden="1">
    <formula>Ведом.структура!$A$13:$G$620</formula>
    <oldFormula>Ведом.структура!$A$13:$G$620</oldFormula>
  </rdn>
  <rcv guid="{F5AA4F86-B486-4943-8417-E7BB5F004EDE}" action="add"/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4" sId="1">
    <oc r="G219">
      <f>136340.4</f>
    </oc>
    <nc r="G219">
      <f>136340.4+14200</f>
    </nc>
  </rcc>
  <rcc rId="12265" sId="1">
    <oc r="G221">
      <f>10804.3</f>
    </oc>
    <nc r="G221">
      <f>10804.3+10804.3</f>
    </nc>
  </rcc>
  <rcc rId="12266" sId="1" numFmtId="4">
    <oc r="G223">
      <v>1523.6</v>
    </oc>
    <nc r="G223">
      <f>1523.6+47.1</f>
    </nc>
  </rcc>
  <rcc rId="12267" sId="1" numFmtId="4">
    <oc r="G227">
      <v>28827.200000000001</v>
    </oc>
    <nc r="G227">
      <f>28827.2+291.2</f>
    </nc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8" sId="1">
    <oc r="G253">
      <f>395</f>
    </oc>
    <nc r="G253">
      <f>395+12.2</f>
    </nc>
  </rcc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69" sId="1" numFmtId="4">
    <nc r="G277">
      <v>826.2</v>
    </nc>
  </rcc>
  <rcc rId="12270" sId="1" numFmtId="4">
    <nc r="G278">
      <v>249.5</v>
    </nc>
  </rcc>
  <rcc rId="12271" sId="1">
    <nc r="G205">
      <f>121804</f>
    </nc>
  </rcc>
  <rrc rId="12272" sId="1" ref="A248:XFD250" action="insertRow"/>
  <rfmt sheetId="1" sqref="A248" start="0" length="0">
    <dxf>
      <font>
        <i/>
        <color indexed="8"/>
        <name val="Times New Roman"/>
        <family val="1"/>
      </font>
    </dxf>
  </rfmt>
  <rcc rId="12273" sId="1" odxf="1" dxf="1" numFmtId="30">
    <nc r="B248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74" sId="1" odxf="1" dxf="1">
    <nc r="C24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75" sId="1" odxf="1" dxf="1">
    <nc r="D24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76" sId="1" odxf="1" dxf="1">
    <nc r="E248" t="inlineStr">
      <is>
        <t>10301 S2120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8" start="0" length="0">
    <dxf>
      <font>
        <i/>
        <name val="Times New Roman"/>
        <family val="1"/>
      </font>
    </dxf>
  </rfmt>
  <rcc rId="12277" sId="1" odxf="1" dxf="1">
    <nc r="G248">
      <f>G249+G250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12278" sId="1" odxf="1" dxf="1">
    <nc r="A24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2279" sId="1" numFmtId="30">
    <nc r="B249">
      <v>969</v>
    </nc>
  </rcc>
  <rcc rId="12280" sId="1">
    <nc r="C249" t="inlineStr">
      <is>
        <t>07</t>
      </is>
    </nc>
  </rcc>
  <rcc rId="12281" sId="1">
    <nc r="D249" t="inlineStr">
      <is>
        <t>03</t>
      </is>
    </nc>
  </rcc>
  <rcc rId="12282" sId="1">
    <nc r="E249" t="inlineStr">
      <is>
        <t>10301 S2120</t>
      </is>
    </nc>
  </rcc>
  <rcc rId="12283" sId="1">
    <nc r="F249" t="inlineStr">
      <is>
        <t>611</t>
      </is>
    </nc>
  </rcc>
  <rcc rId="12284" sId="1" numFmtId="4">
    <nc r="G249">
      <v>7262.6</v>
    </nc>
  </rcc>
  <rcc rId="12285" sId="1">
    <nc r="H249">
      <v>30260.7</v>
    </nc>
  </rcc>
  <rcc rId="12286" sId="1">
    <nc r="A25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2287" sId="1" numFmtId="30">
    <nc r="B250">
      <v>969</v>
    </nc>
  </rcc>
  <rcc rId="12288" sId="1">
    <nc r="C250" t="inlineStr">
      <is>
        <t>07</t>
      </is>
    </nc>
  </rcc>
  <rcc rId="12289" sId="1">
    <nc r="D250" t="inlineStr">
      <is>
        <t>03</t>
      </is>
    </nc>
  </rcc>
  <rcc rId="12290" sId="1">
    <nc r="E250" t="inlineStr">
      <is>
        <t>10301 S2120</t>
      </is>
    </nc>
  </rcc>
  <rcc rId="12291" sId="1">
    <nc r="F250" t="inlineStr">
      <is>
        <t>621</t>
      </is>
    </nc>
  </rcc>
  <rcc rId="12292" sId="1" numFmtId="4">
    <nc r="G250">
      <v>22998.1</v>
    </nc>
  </rcc>
  <rcc rId="12293" sId="1" numFmtId="4">
    <oc r="G247">
      <v>22998.1</v>
    </oc>
    <nc r="G247">
      <v>21083</v>
    </nc>
  </rcc>
  <rcc rId="12294" sId="1" numFmtId="4">
    <oc r="G246">
      <v>7262.6</v>
    </oc>
    <nc r="G246">
      <v>10888.4</v>
    </nc>
  </rcc>
  <rcc rId="12295" sId="1">
    <oc r="E245" t="inlineStr">
      <is>
        <t>10301 S2120</t>
      </is>
    </oc>
    <nc r="E245" t="inlineStr">
      <is>
        <t>10301 S2160</t>
      </is>
    </nc>
  </rcc>
  <rcc rId="12296" sId="1">
    <oc r="E246" t="inlineStr">
      <is>
        <t>10301 S2120</t>
      </is>
    </oc>
    <nc r="E246" t="inlineStr">
      <is>
        <t>10301 S2160</t>
      </is>
    </nc>
  </rcc>
  <rcc rId="12297" sId="1">
    <oc r="E247" t="inlineStr">
      <is>
        <t>10301 S2120</t>
      </is>
    </oc>
    <nc r="E247" t="inlineStr">
      <is>
        <t>10301 S2160</t>
      </is>
    </nc>
  </rcc>
  <rcc rId="12298" sId="1" odxf="1" dxf="1">
    <oc r="A245" t="inlineStr">
      <is>
        <t>Увеличение фонда оплаты труда педагогических работников муниципальных  учреждений дополнительного образования</t>
      </is>
    </oc>
    <nc r="A245" t="inlineStr">
      <is>
        <t>Исполнение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99" sId="1" numFmtId="4">
    <oc r="G246">
      <v>10888.4</v>
    </oc>
    <nc r="G246">
      <v>21091.200000000001</v>
    </nc>
  </rcc>
  <rrc rId="12300" sId="1" ref="A292:XFD294" action="insertRow"/>
  <rfmt sheetId="1" sqref="A292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12301" sId="1" odxf="1" dxf="1" numFmtId="30">
    <nc r="B292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02" sId="1" odxf="1" dxf="1">
    <nc r="C29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03" sId="1" odxf="1" dxf="1">
    <nc r="D292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2" start="0" length="0">
    <dxf>
      <font>
        <i/>
        <name val="Times New Roman"/>
        <family val="1"/>
      </font>
    </dxf>
  </rfmt>
  <rfmt sheetId="1" sqref="F292" start="0" length="0">
    <dxf>
      <font>
        <i/>
        <name val="Times New Roman"/>
        <family val="1"/>
      </font>
    </dxf>
  </rfmt>
  <rfmt sheetId="1" sqref="G292" start="0" length="0">
    <dxf>
      <font>
        <i/>
        <name val="Times New Roman"/>
        <family val="1"/>
      </font>
    </dxf>
  </rfmt>
  <rfmt sheetId="1" sqref="H292" start="0" length="0">
    <dxf>
      <font>
        <i val="0"/>
        <name val="Times New Roman CYR"/>
        <family val="1"/>
      </font>
    </dxf>
  </rfmt>
  <rfmt sheetId="1" sqref="A292:XFD292" start="0" length="0">
    <dxf>
      <font>
        <i val="0"/>
        <name val="Times New Roman CYR"/>
        <family val="1"/>
      </font>
    </dxf>
  </rfmt>
  <rcc rId="12304" sId="1" odxf="1" dxf="1">
    <nc r="A293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12305" sId="1" numFmtId="30">
    <nc r="B293">
      <v>969</v>
    </nc>
  </rcc>
  <rcc rId="12306" sId="1">
    <nc r="C293" t="inlineStr">
      <is>
        <t>07</t>
      </is>
    </nc>
  </rcc>
  <rcc rId="12307" sId="1">
    <nc r="D293" t="inlineStr">
      <is>
        <t>09</t>
      </is>
    </nc>
  </rcc>
  <rcc rId="12308" sId="1">
    <nc r="F293" t="inlineStr">
      <is>
        <t>111</t>
      </is>
    </nc>
  </rcc>
  <rfmt sheetId="1" sqref="H293" start="0" length="0">
    <dxf>
      <font>
        <i val="0"/>
        <name val="Times New Roman CYR"/>
        <family val="1"/>
      </font>
    </dxf>
  </rfmt>
  <rfmt sheetId="1" sqref="A293:XFD293" start="0" length="0">
    <dxf>
      <font>
        <i val="0"/>
        <name val="Times New Roman CYR"/>
        <family val="1"/>
      </font>
    </dxf>
  </rfmt>
  <rfmt sheetId="1" sqref="A294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12309" sId="1" numFmtId="30">
    <nc r="B294">
      <v>969</v>
    </nc>
  </rcc>
  <rcc rId="12310" sId="1">
    <nc r="C294" t="inlineStr">
      <is>
        <t>07</t>
      </is>
    </nc>
  </rcc>
  <rcc rId="12311" sId="1">
    <nc r="D294" t="inlineStr">
      <is>
        <t>09</t>
      </is>
    </nc>
  </rcc>
  <rfmt sheetId="1" sqref="G294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fmt sheetId="1" sqref="H294" start="0" length="0">
    <dxf>
      <font>
        <i val="0"/>
        <name val="Times New Roman CYR"/>
        <family val="1"/>
      </font>
    </dxf>
  </rfmt>
  <rfmt sheetId="1" sqref="A294:XFD294" start="0" length="0">
    <dxf>
      <font>
        <i val="0"/>
        <name val="Times New Roman CYR"/>
        <family val="1"/>
      </font>
    </dxf>
  </rfmt>
  <rcc rId="12312" sId="1">
    <nc r="E292" t="inlineStr">
      <is>
        <t>10501 S2160</t>
      </is>
    </nc>
  </rcc>
  <rcc rId="12313" sId="1">
    <nc r="E293" t="inlineStr">
      <is>
        <t>10501 S2160</t>
      </is>
    </nc>
  </rcc>
  <rcc rId="12314" sId="1">
    <nc r="E294" t="inlineStr">
      <is>
        <t>10501 S2160</t>
      </is>
    </nc>
  </rcc>
  <rcc rId="12315" sId="1">
    <nc r="F294" t="inlineStr">
      <is>
        <t>119</t>
      </is>
    </nc>
  </rcc>
  <rcc rId="12316" sId="1" odxf="1" dxf="1">
    <nc r="A29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2317" sId="1" odxf="1" dxf="1">
    <nc r="A292" t="inlineStr">
      <is>
        <t>Исполнение расходных обязательств муниципальных районов (городских округов)</t>
      </is>
    </nc>
    <ndxf>
      <alignment horizontal="general"/>
    </ndxf>
  </rcc>
  <rcc rId="12318" sId="1">
    <nc r="G292">
      <f>SUM(G293:G294)</f>
    </nc>
  </rcc>
  <rcc rId="12319" sId="1">
    <oc r="G276">
      <f>G279+G282+G277</f>
    </oc>
    <nc r="G276">
      <f>G279+G282+G277+G292</f>
    </nc>
  </rcc>
  <rcc rId="12320" sId="1" numFmtId="4">
    <nc r="G293">
      <v>24587.599999999999</v>
    </nc>
  </rcc>
  <rfmt sheetId="1" sqref="G294" start="0" length="0">
    <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321" sId="1" numFmtId="4">
    <nc r="G294">
      <v>7415.4</v>
    </nc>
  </rcc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22" sId="1">
    <oc r="G205">
      <f>121804</f>
    </oc>
    <nc r="G205">
      <f>95194.9+5726.8+15795.1</f>
    </nc>
  </rcc>
  <rrc rId="12323" sId="1" ref="A251:XFD253" action="insertRow"/>
  <rm rId="12324" sheetId="1" source="A245:XFD247" destination="A251:XFD253" sourceSheetId="1">
    <rfmt sheetId="1" xfDxf="1" sqref="A251:XFD251" start="0" length="0">
      <dxf>
        <font>
          <i/>
          <name val="Times New Roman CYR"/>
          <family val="1"/>
        </font>
        <alignment wrapText="1"/>
      </dxf>
    </rfmt>
    <rfmt sheetId="1" xfDxf="1" sqref="A252:XFD252" start="0" length="0">
      <dxf>
        <font>
          <i/>
          <name val="Times New Roman CYR"/>
          <family val="1"/>
        </font>
        <alignment wrapText="1"/>
      </dxf>
    </rfmt>
    <rfmt sheetId="1" xfDxf="1" sqref="A253:XFD253" start="0" length="0">
      <dxf>
        <font>
          <i/>
          <name val="Times New Roman CYR"/>
          <family val="1"/>
        </font>
        <alignment wrapText="1"/>
      </dxf>
    </rfmt>
    <rfmt sheetId="1" sqref="A25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5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5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325" sId="1" ref="A245:XFD245" action="deleteRow">
    <rfmt sheetId="1" xfDxf="1" sqref="A245:XFD245" start="0" length="0">
      <dxf>
        <font>
          <name val="Times New Roman CYR"/>
          <family val="1"/>
        </font>
        <alignment wrapText="1"/>
      </dxf>
    </rfmt>
  </rrc>
  <rrc rId="12326" sId="1" ref="A245:XFD245" action="deleteRow">
    <rfmt sheetId="1" xfDxf="1" sqref="A245:XFD245" start="0" length="0">
      <dxf>
        <font>
          <name val="Times New Roman CYR"/>
          <family val="1"/>
        </font>
        <alignment wrapText="1"/>
      </dxf>
    </rfmt>
  </rrc>
  <rrc rId="12327" sId="1" ref="A245:XFD245" action="deleteRow">
    <rfmt sheetId="1" xfDxf="1" sqref="A245:XFD245" start="0" length="0">
      <dxf>
        <font>
          <name val="Times New Roman CYR"/>
          <family val="1"/>
        </font>
        <alignment wrapText="1"/>
      </dxf>
    </rfmt>
  </rrc>
  <rcc rId="12328" sId="1">
    <oc r="H249">
      <v>30260.7</v>
    </oc>
    <nc r="H249">
      <v>42174.2</v>
    </nc>
  </rcc>
  <rcc rId="12329" sId="1">
    <nc r="H292">
      <v>32003</v>
    </nc>
  </rcc>
  <rcc rId="12330" sId="1">
    <nc r="H205">
      <v>110990</v>
    </nc>
  </rcc>
  <rcv guid="{F5AA4F86-B486-4943-8417-E7BB5F004EDE}" action="delete"/>
  <rdn rId="0" localSheetId="1" customView="1" name="Z_F5AA4F86_B486_4943_8417_E7BB5F004EDE_.wvu.PrintArea" hidden="1" oldHidden="1">
    <formula>Ведом.структура!$A$1:$G$626</formula>
    <oldFormula>Ведом.структура!$A$1:$G$626</oldFormula>
  </rdn>
  <rdn rId="0" localSheetId="1" customView="1" name="Z_F5AA4F86_B486_4943_8417_E7BB5F004EDE_.wvu.FilterData" hidden="1" oldHidden="1">
    <formula>Ведом.структура!$A$13:$G$626</formula>
    <oldFormula>Ведом.структура!$A$13:$G$626</oldFormula>
  </rdn>
  <rcv guid="{F5AA4F86-B486-4943-8417-E7BB5F004EDE}" action="add"/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32">
    <dxf>
      <numFmt numFmtId="169" formatCode="#,##0.0000"/>
    </dxf>
  </rfmt>
  <rfmt sheetId="1" sqref="G632">
    <dxf>
      <numFmt numFmtId="170" formatCode="#,##0.000"/>
    </dxf>
  </rfmt>
  <rfmt sheetId="1" sqref="G632">
    <dxf>
      <numFmt numFmtId="4" formatCode="#,##0.00"/>
    </dxf>
  </rfmt>
  <rfmt sheetId="1" sqref="G633">
    <dxf>
      <numFmt numFmtId="2" formatCode="0.00"/>
    </dxf>
  </rfmt>
  <rfmt sheetId="1" sqref="G633">
    <dxf>
      <numFmt numFmtId="171" formatCode="0.000"/>
    </dxf>
  </rfmt>
  <rfmt sheetId="1" sqref="G633">
    <dxf>
      <numFmt numFmtId="2" formatCode="0.00"/>
    </dxf>
  </rfmt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28">
    <dxf>
      <numFmt numFmtId="172" formatCode="_-* #,##0.0000\ _₽_-;\-* #,##0.0000\ _₽_-;_-* &quot;-&quot;?????\ _₽_-;_-@_-"/>
    </dxf>
  </rfmt>
  <rfmt sheetId="1" sqref="G628">
    <dxf>
      <numFmt numFmtId="173" formatCode="_-* #,##0.000\ _₽_-;\-* #,##0.000\ _₽_-;_-* &quot;-&quot;?????\ _₽_-;_-@_-"/>
    </dxf>
  </rfmt>
  <rfmt sheetId="1" sqref="G628">
    <dxf>
      <numFmt numFmtId="174" formatCode="_-* #,##0.00\ _₽_-;\-* #,##0.00\ _₽_-;_-* &quot;-&quot;?????\ _₽_-;_-@_-"/>
    </dxf>
  </rfmt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3" sId="1">
    <nc r="F627" t="inlineStr">
      <is>
        <t>собств</t>
      </is>
    </nc>
  </rcc>
  <rcc rId="12334" sId="1" numFmtId="34">
    <oc r="G628">
      <v>985463.8</v>
    </oc>
    <nc r="G628">
      <f>985463.8</f>
    </nc>
  </rcc>
  <rcc rId="12335" sId="1">
    <nc r="G627">
      <v>245182.4</v>
    </nc>
  </rcc>
  <rcc rId="12336" sId="1">
    <oc r="G634">
      <f>G632-G633-G626</f>
    </oc>
    <nc r="G634">
      <f>G632-G633</f>
    </nc>
  </rcc>
  <rcc rId="12337" sId="1">
    <nc r="G636">
      <f>G626-G634</f>
    </nc>
  </rcc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38" sId="1" numFmtId="4">
    <oc r="G203">
      <f>42549.43</f>
    </oc>
    <nc r="G203">
      <v>42225.4</v>
    </nc>
  </rcc>
  <rcc rId="12339" sId="1" numFmtId="4">
    <nc r="G230">
      <v>374.4</v>
    </nc>
  </rcc>
  <rrc rId="12340" sId="1" ref="A234:XFD234" action="deleteRow">
    <undo index="65535" exp="ref" v="1" dr="G234" r="G206" sId="1"/>
    <rfmt sheetId="1" xfDxf="1" sqref="A234:XFD234" start="0" length="0">
      <dxf>
        <font>
          <b/>
          <i/>
          <name val="Times New Roman CYR"/>
          <family val="1"/>
        </font>
        <alignment wrapText="1"/>
      </dxf>
    </rfmt>
    <rcc rId="0" sId="1" dxf="1">
      <nc r="A234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19000 00000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4">
        <f>G235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41" sId="1" ref="A234:XFD234" action="deleteRow"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 xml:space="preserve">Основное мероприятие "Благоустройство территории учреждений социальной сферы АМО "Селенгинский район""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19002 00000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4">
        <f>G235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42" sId="1" ref="A234:XFD234" action="deleteRow"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4">
        <f>G235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43" sId="1" ref="A234:XFD234" action="deleteRow"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19002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344" sId="1">
    <oc r="G206">
      <f>G207+#REF!</f>
    </oc>
    <nc r="G206">
      <f>G207</f>
    </nc>
  </rcc>
  <rcc rId="12345" sId="1" numFmtId="4">
    <nc r="G215">
      <f>91617.2</f>
    </nc>
  </rcc>
  <rcc rId="12346" sId="1" numFmtId="4">
    <nc r="G239">
      <v>863.3</v>
    </nc>
  </rcc>
  <rcc rId="12347" sId="1" numFmtId="4">
    <nc r="G240">
      <v>1506.8</v>
    </nc>
  </rcc>
  <rcc rId="12348" sId="1" numFmtId="4">
    <oc r="G245">
      <v>21091.200000000001</v>
    </oc>
    <nc r="G245">
      <v>10888.4</v>
    </nc>
  </rcc>
  <rcc rId="12349" sId="1">
    <oc r="H245">
      <v>42174.2</v>
    </oc>
    <nc r="H245">
      <v>31979.599999999999</v>
    </nc>
  </rcc>
  <rcc rId="12350" sId="1" numFmtId="4">
    <oc r="G246">
      <v>21083</v>
    </oc>
    <nc r="G246">
      <v>21091.200000000001</v>
    </nc>
  </rcc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51" sId="1">
    <oc r="G205">
      <f>95194.9+5726.8+15795.1</f>
    </oc>
    <nc r="G205">
      <f>95194.9+5726.8+25989.7</f>
    </nc>
  </rcc>
  <rcc rId="12352" sId="1">
    <oc r="H205">
      <v>110990</v>
    </oc>
    <nc r="H205">
      <v>121184.6</v>
    </nc>
  </rcc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53" sId="1" numFmtId="4">
    <nc r="G279">
      <v>0</v>
    </nc>
  </rcc>
  <rcc rId="12354" sId="1" numFmtId="4">
    <nc r="G281">
      <v>0</v>
    </nc>
  </rcc>
  <rcc rId="12355" sId="1" odxf="1" dxf="1" numFmtId="4">
    <nc r="G280">
      <v>13</v>
    </nc>
    <n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356" sId="1" numFmtId="4">
    <nc r="G282">
      <v>899.9</v>
    </nc>
  </rcc>
  <rcc rId="12357" sId="1" numFmtId="4">
    <nc r="G284">
      <v>893.4</v>
    </nc>
  </rcc>
  <rcc rId="12358" sId="1" numFmtId="4">
    <nc r="G285">
      <v>200</v>
    </nc>
  </rcc>
  <rcc rId="12359" sId="1" numFmtId="4">
    <nc r="G287">
      <v>46.9</v>
    </nc>
  </rcc>
  <rcc rId="12360" sId="1" numFmtId="4">
    <nc r="G286">
      <v>19.7</v>
    </nc>
  </rcc>
  <rcc rId="12361" sId="1">
    <nc r="G275">
      <f>SUM(G276:G277)</f>
    </nc>
  </rcc>
  <rcc rId="12362" sId="1" numFmtId="4">
    <nc r="G283">
      <v>6082.4</v>
    </nc>
  </rcc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63" sId="1">
    <oc r="E65" t="inlineStr">
      <is>
        <t>0100300000</t>
      </is>
    </oc>
    <nc r="E65" t="inlineStr">
      <is>
        <t>01003 00000</t>
      </is>
    </nc>
  </rcc>
  <rcc rId="12364" sId="1">
    <oc r="E66" t="inlineStr">
      <is>
        <t>0100382900</t>
      </is>
    </oc>
    <nc r="E66" t="inlineStr">
      <is>
        <t>01003 82900</t>
      </is>
    </nc>
  </rcc>
  <rcc rId="12365" sId="1">
    <oc r="E67" t="inlineStr">
      <is>
        <t>0100382900</t>
      </is>
    </oc>
    <nc r="E67" t="inlineStr">
      <is>
        <t>01003 82900</t>
      </is>
    </nc>
  </rcc>
  <rcc rId="12366" sId="1">
    <oc r="E68" t="inlineStr">
      <is>
        <t>0100400000</t>
      </is>
    </oc>
    <nc r="E68" t="inlineStr">
      <is>
        <t>01004 00000</t>
      </is>
    </nc>
  </rcc>
  <rcc rId="12367" sId="1">
    <oc r="E69" t="inlineStr">
      <is>
        <t>0100482900</t>
      </is>
    </oc>
    <nc r="E69" t="inlineStr">
      <is>
        <t>01004 82900</t>
      </is>
    </nc>
  </rcc>
  <rcc rId="12368" sId="1">
    <oc r="E70" t="inlineStr">
      <is>
        <t>0100482900</t>
      </is>
    </oc>
    <nc r="E70" t="inlineStr">
      <is>
        <t>01004 82900</t>
      </is>
    </nc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369" sId="1" ref="A608:XFD608" action="deleteRow">
    <undo index="65535" exp="ref" v="1" dr="G608" r="G607" sId="1"/>
    <rfmt sheetId="1" xfDxf="1" sqref="A608:XFD608" start="0" length="0">
      <dxf>
        <font>
          <name val="Times New Roman CYR"/>
          <family val="1"/>
        </font>
        <alignment wrapText="1"/>
      </dxf>
    </rfmt>
    <rcc rId="0" sId="1" dxf="1">
      <nc r="A608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name val="Times New Roman"/>
          <family val="1"/>
        </font>
      </ndxf>
    </rcc>
    <rcc rId="0" sId="1" dxf="1">
      <nc r="B608" t="inlineStr">
        <is>
          <t>977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8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8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8">
        <f>G609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70" sId="1" ref="A608:XFD608" action="deleteRow">
    <rfmt sheetId="1" xfDxf="1" sqref="A608:XFD608" start="0" length="0">
      <dxf>
        <font>
          <name val="Times New Roman CYR"/>
          <family val="1"/>
        </font>
        <alignment wrapText="1"/>
      </dxf>
    </rfmt>
    <rcc rId="0" sId="1" dxf="1">
      <nc r="A608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8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8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8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8">
        <f>G609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71" sId="1" ref="A608:XFD608" action="deleteRow">
    <rfmt sheetId="1" xfDxf="1" sqref="A608:XFD608" start="0" length="0">
      <dxf>
        <font>
          <name val="Times New Roman CYR"/>
          <family val="1"/>
        </font>
        <alignment wrapText="1"/>
      </dxf>
    </rfmt>
    <rcc rId="0" sId="1" dxf="1">
      <nc r="A608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8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8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8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8">
        <f>SUM(G609:G610)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72" sId="1" ref="A608:XFD608" action="deleteRow">
    <rfmt sheetId="1" xfDxf="1" sqref="A608:XFD608" start="0" length="0">
      <dxf>
        <font>
          <name val="Times New Roman CYR"/>
          <family val="1"/>
        </font>
        <alignment wrapText="1"/>
      </dxf>
    </rfmt>
    <rcc rId="0" sId="1" dxf="1">
      <nc r="A608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8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08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373" sId="1" ref="A608:XFD608" action="deleteRow">
    <rfmt sheetId="1" xfDxf="1" sqref="A608:XFD608" start="0" length="0">
      <dxf>
        <font>
          <name val="Times New Roman CYR"/>
          <family val="1"/>
        </font>
        <alignment wrapText="1"/>
      </dxf>
    </rfmt>
    <rcc rId="0" sId="1" dxf="1">
      <nc r="A608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8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0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374" sId="1">
    <oc r="G607">
      <f>G608+#REF!</f>
    </oc>
    <nc r="G607">
      <f>G608</f>
    </nc>
  </rcc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375" sId="1" ref="A218:XFD219" action="insertRow"/>
  <rm rId="12376" sheetId="1" source="A228:XFD229" destination="A218:XFD219" sourceSheetId="1">
    <rfmt sheetId="1" xfDxf="1" sqref="A218:XFD218" start="0" length="0">
      <dxf>
        <font>
          <name val="Times New Roman CYR"/>
          <family val="1"/>
        </font>
        <alignment wrapText="1"/>
      </dxf>
    </rfmt>
    <rfmt sheetId="1" xfDxf="1" sqref="A219:XFD219" start="0" length="0">
      <dxf>
        <font>
          <name val="Times New Roman CYR"/>
          <family val="1"/>
        </font>
        <alignment wrapText="1"/>
      </dxf>
    </rfmt>
    <rfmt sheetId="1" sqref="A21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377" sId="1" ref="A228:XFD228" action="deleteRow">
    <rfmt sheetId="1" xfDxf="1" sqref="A228:XFD228" start="0" length="0">
      <dxf>
        <font>
          <name val="Times New Roman CYR"/>
          <family val="1"/>
        </font>
        <alignment wrapText="1"/>
      </dxf>
    </rfmt>
  </rrc>
  <rrc rId="12378" sId="1" ref="A228:XFD228" action="deleteRow">
    <rfmt sheetId="1" xfDxf="1" sqref="A228:XFD228" start="0" length="0">
      <dxf>
        <font>
          <name val="Times New Roman CYR"/>
          <family val="1"/>
        </font>
        <alignment wrapText="1"/>
      </dxf>
    </rfmt>
  </rrc>
  <rcv guid="{F5AA4F86-B486-4943-8417-E7BB5F004EDE}" action="delete"/>
  <rdn rId="0" localSheetId="1" customView="1" name="Z_F5AA4F86_B486_4943_8417_E7BB5F004EDE_.wvu.PrintArea" hidden="1" oldHidden="1">
    <formula>Ведом.структура!$A$1:$G$617</formula>
    <oldFormula>Ведом.структура!$A$1:$G$617</oldFormula>
  </rdn>
  <rdn rId="0" localSheetId="1" customView="1" name="Z_F5AA4F86_B486_4943_8417_E7BB5F004EDE_.wvu.FilterData" hidden="1" oldHidden="1">
    <formula>Ведом.структура!$A$13:$G$617</formula>
    <oldFormula>Ведом.структура!$A$13:$G$617</oldFormula>
  </rdn>
  <rcv guid="{F5AA4F86-B486-4943-8417-E7BB5F004EDE}" action="add"/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381" sId="1" ref="A374:XFD374" action="deleteRow">
    <undo index="65535" exp="ref" v="1" dr="G374" r="G367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Подпрограмма «Другие вопросы в области культуры»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08400 00000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82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"Организация и проведение праздничных мероприятий"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08401 00000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83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08401 83160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G375+G376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84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385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386" sId="1">
    <oc r="G367">
      <f>G368+#REF!</f>
    </oc>
    <nc r="G367">
      <f>G368</f>
    </nc>
  </rcc>
  <rrc rId="12387" sId="1" ref="A386:XFD386" action="deleteRow">
    <undo index="65535" exp="ref" v="1" dr="G386" r="G383" sId="1"/>
    <rfmt sheetId="1" xfDxf="1" sqref="A386:XFD386" start="0" length="0">
      <dxf>
        <font>
          <i/>
          <name val="Times New Roman CYR"/>
          <family val="1"/>
        </font>
        <alignment wrapText="1"/>
      </dxf>
    </rfmt>
    <rcc rId="0" sId="1" dxf="1">
      <nc r="A386" t="inlineStr">
        <is>
          <t>Комплектование книжных фондов библиотек муниципальных образований и государственных библиотек городов Москвы и Санкт-Петербурга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6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6">
        <f>G387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88" sId="1" ref="A386:XFD386" action="deleteRow">
    <rfmt sheetId="1" xfDxf="1" sqref="A386:XFD386" start="0" length="0">
      <dxf>
        <font>
          <i/>
          <name val="Times New Roman CYR"/>
          <family val="1"/>
        </font>
        <alignment wrapText="1"/>
      </dxf>
    </rfmt>
    <rcc rId="0" sId="1" dxf="1">
      <nc r="A386" t="inlineStr">
        <is>
          <t>Субсидии бюджетным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6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6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6" t="inlineStr">
        <is>
          <t>08101 R5190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389" sId="1">
    <oc r="G383">
      <f>G388+G384+G386+#REF!+G390+G392</f>
    </oc>
    <nc r="G383">
      <f>G388+G384+G386+G390+G392</f>
    </nc>
  </rcc>
  <rrc rId="12390" sId="1" ref="A517:XFD517" action="deleteRow">
    <undo index="65535" exp="ref" v="1" dr="G517" r="G501" sId="1"/>
    <rfmt sheetId="1" xfDxf="1" sqref="A517:XFD517" start="0" length="0">
      <dxf>
        <font>
          <b/>
          <name val="Times New Roman CYR"/>
          <family val="1"/>
        </font>
        <alignment wrapText="1"/>
      </dxf>
    </rfmt>
    <rcc rId="0" sId="1" dxf="1">
      <nc r="A517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7" t="inlineStr">
        <is>
          <t>19000 00000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7">
        <f>G518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91" sId="1" ref="A517:XFD517" action="deleteRow">
    <rfmt sheetId="1" xfDxf="1" sqref="A517:XFD517" start="0" length="0">
      <dxf>
        <font>
          <b/>
          <name val="Times New Roman CYR"/>
          <family val="1"/>
        </font>
        <alignment wrapText="1"/>
      </dxf>
    </rfmt>
    <rcc rId="0" sId="1" dxf="1">
      <nc r="A517" t="inlineStr">
        <is>
          <t xml:space="preserve">Основное мероприятие "Благоустройство территории учреждений социальной сферы АМО "Селенгинский район"" </t>
        </is>
      </nc>
      <n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7" t="inlineStr">
        <is>
          <t>975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7" t="inlineStr">
        <is>
          <t>11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7" t="inlineStr">
        <is>
          <t>03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7" t="inlineStr">
        <is>
          <t>19002 00000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7">
        <f>G518</f>
      </nc>
      <ndxf>
        <font>
          <b val="0"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92" sId="1" ref="A517:XFD517" action="deleteRow">
    <rfmt sheetId="1" xfDxf="1" sqref="A517:XFD517" start="0" length="0">
      <dxf>
        <font>
          <i/>
          <name val="Times New Roman CYR"/>
          <family val="1"/>
        </font>
        <alignment wrapText="1"/>
      </dxf>
    </rfmt>
    <rcc rId="0" sId="1" dxf="1">
      <nc r="A517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7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7">
        <f>G518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93" sId="1" ref="A517:XFD517" action="deleteRow">
    <rfmt sheetId="1" xfDxf="1" sqref="A517:XFD517" start="0" length="0">
      <dxf>
        <font>
          <name val="Times New Roman CYR"/>
          <family val="1"/>
        </font>
        <alignment wrapText="1"/>
      </dxf>
    </rfmt>
    <rcc rId="0" sId="1" dxf="1">
      <nc r="A517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7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394" sId="1" ref="A511:XFD511" action="deleteRow">
    <undo index="65535" exp="ref" v="1" dr="G511" r="G504" sId="1"/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09301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1">
        <f>G512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95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09301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1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396" sId="1" ref="A511:XFD511" action="deleteRow">
    <undo index="65535" exp="ref" v="1" dr="G511" r="G503" sId="1"/>
    <rfmt sheetId="1" xfDxf="1" sqref="A511:XFD511" start="0" length="0">
      <dxf>
        <font>
          <i/>
          <name val="Times New Roman CYR"/>
          <family val="1"/>
        </font>
        <alignment wrapText="1"/>
      </dxf>
    </rfmt>
    <rcc rId="0" sId="1" dxf="1">
      <nc r="A511" t="inlineStr">
        <is>
  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1">
        <f>G512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97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398" sId="1" ref="A511:XFD511" action="deleteRow">
    <undo index="65535" exp="ref" v="1" dr="G511" r="G503" sId="1"/>
    <rfmt sheetId="1" xfDxf="1" sqref="A511:XFD511" start="0" length="0">
      <dxf>
        <font>
          <i/>
          <name val="Times New Roman CYR"/>
          <family val="1"/>
        </font>
        <alignment wrapText="1"/>
      </dxf>
    </rfmt>
    <rcc rId="0" sId="1" dxf="1">
      <nc r="A511" t="inlineStr">
        <is>
  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1">
        <f>G512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399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00" sId="1" ref="A507:XFD507" action="deleteRow">
    <undo index="65535" exp="ref" v="1" dr="G507" r="G504" sId="1"/>
    <rfmt sheetId="1" xfDxf="1" sqref="A507:XFD507" start="0" length="0">
      <dxf>
        <font>
          <i/>
          <name val="Times New Roman CYR"/>
          <family val="1"/>
        </font>
        <alignment wrapText="1"/>
      </dxf>
    </rfmt>
    <rcc rId="0" sId="1" dxf="1">
      <nc r="A507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7" t="inlineStr">
        <is>
          <t>09301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7">
        <f>G508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01" sId="1" ref="A507:XFD507" action="deleteRow">
    <rfmt sheetId="1" xfDxf="1" sqref="A507:XFD507" start="0" length="0">
      <dxf>
        <font>
          <name val="Times New Roman CYR"/>
          <family val="1"/>
        </font>
        <alignment wrapText="1"/>
      </dxf>
    </rfmt>
    <rcc rId="0" sId="1" dxf="1">
      <nc r="A507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7" t="inlineStr">
        <is>
          <t>09301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0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0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02" sId="1">
    <oc r="G504">
      <f>G505+G507+#REF!+#REF!</f>
    </oc>
    <nc r="G504">
      <f>G505+G507</f>
    </nc>
  </rcc>
  <rcc rId="12403" sId="1">
    <oc r="G503">
      <f>G504+#REF!+#REF!</f>
    </oc>
    <nc r="G503">
      <f>G504</f>
    </nc>
  </rcc>
  <rcc rId="12404" sId="1">
    <oc r="G501">
      <f>G502+#REF!</f>
    </oc>
    <nc r="G501">
      <f>G502</f>
    </nc>
  </rcc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05" sId="1" ref="A511:XFD511" action="deleteRow">
    <undo index="65535" exp="ref" v="1" dr="G511" r="G510" sId="1"/>
    <rfmt sheetId="1" xfDxf="1" sqref="A511:XFD511" start="0" length="0">
      <dxf>
        <font>
          <b/>
          <i/>
          <name val="Times New Roman CYR"/>
          <family val="1"/>
        </font>
        <alignment wrapText="1"/>
      </dxf>
    </rfmt>
    <rcc rId="0" sId="1" dxf="1">
      <nc r="A511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01000 00000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1">
        <f>G512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06" sId="1" ref="A511:XFD511" action="deleteRow">
    <rfmt sheetId="1" xfDxf="1" sqref="A511:XFD511" start="0" length="0">
      <dxf>
        <font>
          <i/>
          <name val="Times New Roman CYR"/>
          <family val="1"/>
        </font>
        <alignment wrapText="1"/>
      </dxf>
    </rfmt>
    <rcc rId="0" sId="1" dxf="1">
      <nc r="A511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1">
        <f>G512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07" sId="1" ref="A511:XFD511" action="deleteRow">
    <rfmt sheetId="1" xfDxf="1" sqref="A511:XFD511" start="0" length="0">
      <dxf>
        <font>
          <i/>
          <name val="Times New Roman CYR"/>
          <family val="1"/>
        </font>
        <alignment wrapText="1"/>
      </dxf>
    </rfmt>
    <rcc rId="0" sId="1" dxf="1">
      <nc r="A511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11">
        <f>G512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08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1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09" sId="1">
    <oc r="G510">
      <f>G511+#REF!</f>
    </oc>
    <nc r="G510">
      <f>G511</f>
    </nc>
  </rcc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10" sId="1" ref="A498:XFD498" action="deleteRow">
    <undo index="65535" exp="ref" v="1" dr="G498" r="G485" sId="1"/>
    <rfmt sheetId="1" xfDxf="1" sqref="A498:XFD498" start="0" length="0">
      <dxf>
        <font>
          <b/>
          <name val="Times New Roman CYR"/>
          <family val="1"/>
        </font>
        <alignment wrapText="1"/>
      </dxf>
    </rfmt>
    <rcc rId="0" sId="1" dxf="1">
      <nc r="A498" t="inlineStr">
        <is>
          <t>Непрограммные расходы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8" t="inlineStr">
        <is>
          <t>99900 00000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98">
        <f>G499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1" sId="1" ref="A498:XFD498" action="deleteRow">
    <rfmt sheetId="1" xfDxf="1" sqref="A498:XFD498" start="0" length="0">
      <dxf>
        <font>
          <i/>
          <name val="Times New Roman CYR"/>
          <family val="1"/>
        </font>
        <alignment wrapText="1"/>
      </dxf>
    </rfmt>
    <rcc rId="0" sId="1" dxf="1">
      <nc r="A498" t="inlineStr">
        <is>
          <t>Резервные фонды местных администраций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8" t="inlineStr">
        <is>
          <t>99900 86000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98">
        <f>G499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2" sId="1" ref="A498:XFD498" action="deleteRow">
    <rfmt sheetId="1" xfDxf="1" sqref="A498:XFD498" start="0" length="0">
      <dxf>
        <font>
          <name val="Times New Roman CYR"/>
          <family val="1"/>
        </font>
        <alignment wrapText="1"/>
      </dxf>
    </rfmt>
    <rcc rId="0" sId="1" dxf="1">
      <nc r="A498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8" t="inlineStr">
        <is>
          <t>99900 86000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98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9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13" sId="1">
    <oc r="G485">
      <f>G486+#REF!</f>
    </oc>
    <nc r="G485">
      <f>G486</f>
    </nc>
  </rcc>
  <rrc rId="12414" sId="1" ref="A478:XFD478" action="deleteRow">
    <undo index="0" exp="ref" v="1" dr="G478" r="G473" sId="1"/>
    <rfmt sheetId="1" xfDxf="1" sqref="A478:XFD478" start="0" length="0">
      <dxf>
        <font>
          <name val="Times New Roman CYR"/>
          <family val="1"/>
        </font>
        <alignment wrapText="1"/>
      </dxf>
    </rfmt>
    <rcc rId="0" sId="1" dxf="1">
      <nc r="A478" t="inlineStr">
        <is>
          <t>Охрана семьи и детства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8" t="inlineStr">
        <is>
          <t>975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8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8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8">
        <f>G479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5" sId="1" ref="A478:XFD478" action="deleteRow">
    <rfmt sheetId="1" xfDxf="1" sqref="A478:XFD478" start="0" length="0">
      <dxf>
        <font>
          <name val="Times New Roman CYR"/>
          <family val="1"/>
        </font>
        <alignment wrapText="1"/>
      </dxf>
    </rfmt>
    <rcc rId="0" sId="1" dxf="1">
      <nc r="A478" t="inlineStr">
        <is>
          <t>Муниципальная Программа «Развитие физической культуры, спорта и молодежной политики в Селенгинском районе на 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8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8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8" t="inlineStr">
        <is>
          <t>09000 00000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8">
        <f>G479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6" sId="1" ref="A478:XFD478" action="deleteRow">
    <rfmt sheetId="1" xfDxf="1" sqref="A478:XFD478" start="0" length="0">
      <dxf>
        <font>
          <name val="Times New Roman CYR"/>
          <family val="1"/>
        </font>
        <alignment wrapText="1"/>
      </dxf>
    </rfmt>
    <rcc rId="0" sId="1" dxf="1">
      <nc r="A478" t="inlineStr">
        <is>
          <t>Подпрограмма «Обеспечение жильем молодых семей»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8" t="inlineStr">
        <is>
          <t>975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8" t="inlineStr">
        <is>
          <t>10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8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8" t="inlineStr">
        <is>
          <t>09500 00000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8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8">
        <f>G479</f>
      </nc>
      <ndxf>
        <font>
          <b/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7" sId="1" ref="A478:XFD478" action="deleteRow">
    <rfmt sheetId="1" xfDxf="1" sqref="A478:XFD478" start="0" length="0">
      <dxf>
        <font>
          <name val="Times New Roman CYR"/>
          <family val="1"/>
        </font>
        <alignment wrapText="1"/>
      </dxf>
    </rfmt>
    <rcc rId="0" sId="1" dxf="1">
      <nc r="A478" t="inlineStr">
        <is>
          <t>Основное мероприятие «Обеспечение жильем молодых семей»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8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8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8" t="inlineStr">
        <is>
          <t>09501 00000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8">
        <f>G479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8" sId="1" ref="A478:XFD478" action="deleteRow">
    <rfmt sheetId="1" xfDxf="1" sqref="A478:XFD478" start="0" length="0">
      <dxf>
        <font>
          <name val="Times New Roman CYR"/>
          <family val="1"/>
        </font>
        <alignment wrapText="1"/>
      </dxf>
    </rfmt>
    <rcc rId="0" sId="1" dxf="1">
      <nc r="A478" t="inlineStr">
        <is>
          <t>Реализация мероприятий по обеспечению жильем молодых семей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8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8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8" t="inlineStr">
        <is>
          <t>09501 L4970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8">
        <f>G479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19" sId="1" ref="A478:XFD478" action="deleteRow">
    <rfmt sheetId="1" xfDxf="1" sqref="A478:XFD478" start="0" length="0">
      <dxf>
        <font>
          <name val="Times New Roman CYR"/>
          <family val="1"/>
        </font>
        <alignment wrapText="1"/>
      </dxf>
    </rfmt>
    <rcc rId="0" sId="1" dxf="1">
      <nc r="A478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8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8" t="inlineStr">
        <is>
          <t>09501 L4970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8" t="inlineStr">
        <is>
          <t>322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20" sId="1">
    <oc r="G473">
      <f>#REF!+G474</f>
    </oc>
    <nc r="G473">
      <f>G474</f>
    </nc>
  </rcc>
  <rrc rId="12421" sId="1" ref="A470:XFD470" action="deleteRow">
    <undo index="65535" exp="ref" v="1" dr="G470" r="G461" sId="1"/>
    <rfmt sheetId="1" xfDxf="1" sqref="A470:XFD470" start="0" length="0">
      <dxf>
        <font>
          <name val="Times New Roman CYR"/>
          <family val="1"/>
        </font>
        <alignment wrapText="1"/>
      </dxf>
    </rfmt>
    <rcc rId="0" sId="1" dxf="1">
      <nc r="A47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0">
        <f>G471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22" sId="1" ref="A470:XFD470" action="deleteRow">
    <rfmt sheetId="1" xfDxf="1" sqref="A470:XFD470" start="0" length="0">
      <dxf>
        <font>
          <name val="Times New Roman CYR"/>
          <family val="1"/>
        </font>
        <alignment wrapText="1"/>
      </dxf>
    </rfmt>
    <rcc rId="0" sId="1" dxf="1">
      <nc r="A470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09601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0">
        <f>G471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23" sId="1" ref="A470:XFD470" action="deleteRow">
    <rfmt sheetId="1" xfDxf="1" sqref="A470:XFD470" start="0" length="0">
      <dxf>
        <font>
          <name val="Times New Roman CYR"/>
          <family val="1"/>
        </font>
        <alignment wrapText="1"/>
      </dxf>
    </rfmt>
    <rcc rId="0" sId="1" dxf="1">
      <nc r="A470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09601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0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24" sId="1">
    <oc r="G461">
      <f>G466+G462+#REF!</f>
    </oc>
    <nc r="G461">
      <f>G466+G462</f>
    </nc>
  </rcc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25" sId="1" ref="A444:XFD444" action="deleteRow">
    <undo index="65535" exp="ref" v="1" dr="G444" r="G433" sId="1"/>
    <rfmt sheetId="1" xfDxf="1" sqref="A444:XFD444" start="0" length="0">
      <dxf>
        <font>
          <name val="Times New Roman CYR"/>
          <family val="1"/>
        </font>
        <alignment wrapText="1"/>
      </dxf>
    </rfmt>
    <rcc rId="0" sId="1" dxf="1">
      <nc r="A444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4" t="inlineStr">
        <is>
          <t>08402S4760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4">
        <f>SUM(G445:G448)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26" sId="1" ref="A444:XFD444" action="deleteRow">
    <rfmt sheetId="1" xfDxf="1" sqref="A444:XFD444" start="0" length="0">
      <dxf>
        <font>
          <name val="Times New Roman CYR"/>
          <family val="1"/>
        </font>
        <alignment wrapText="1"/>
      </dxf>
    </rfmt>
    <rcc rId="0" sId="1" dxf="1">
      <nc r="A444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4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27" sId="1" ref="A444:XFD444" action="deleteRow">
    <rfmt sheetId="1" xfDxf="1" sqref="A444:XFD444" start="0" length="0">
      <dxf>
        <font>
          <name val="Times New Roman CYR"/>
          <family val="1"/>
        </font>
        <alignment wrapText="1"/>
      </dxf>
    </rfmt>
    <rcc rId="0" sId="1" dxf="1">
      <nc r="A444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4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28" sId="1" ref="A444:XFD444" action="deleteRow">
    <rfmt sheetId="1" xfDxf="1" sqref="A444:XFD444" start="0" length="0">
      <dxf>
        <font>
          <name val="Times New Roman CYR"/>
          <family val="1"/>
        </font>
        <alignment wrapText="1"/>
      </dxf>
    </rfmt>
    <rcc rId="0" sId="1" dxf="1">
      <nc r="A444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29" sId="1" ref="A444:XFD444" action="deleteRow">
    <rfmt sheetId="1" xfDxf="1" sqref="A444:XFD444" start="0" length="0">
      <dxf>
        <font>
          <name val="Times New Roman CYR"/>
          <family val="1"/>
        </font>
        <alignment wrapText="1"/>
      </dxf>
    </rfmt>
    <rcc rId="0" sId="1" dxf="1">
      <nc r="A44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30" sId="1">
    <oc r="G433">
      <f>G434+G437+#REF!</f>
    </oc>
    <nc r="G433">
      <f>G434+G437</f>
    </nc>
  </rcc>
  <rrc rId="12431" sId="1" ref="A427:XFD427" action="deleteRow">
    <undo index="65535" exp="ref" v="1" dr="G427" r="G426" sId="1"/>
    <rfmt sheetId="1" xfDxf="1" sqref="A427:XFD42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27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7">
        <f>G428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32" sId="1" ref="A427:XFD427" action="deleteRow">
    <rfmt sheetId="1" xfDxf="1" sqref="A427:XFD427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27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7">
        <f>G428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33" sId="1" ref="A427:XFD427" action="deleteRow">
    <rfmt sheetId="1" xfDxf="1" sqref="A427:XFD427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27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7">
        <f>G428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34" sId="1" ref="A427:XFD427" action="deleteRow">
    <rfmt sheetId="1" xfDxf="1" sqref="A427:XFD42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27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35" sId="1">
    <oc r="G426">
      <f>G427+G440+#REF!</f>
    </oc>
    <nc r="G426">
      <f>G427+G440</f>
    </nc>
  </rcc>
  <rrc rId="12436" sId="1" ref="A420:XFD420" action="deleteRow">
    <undo index="65535" exp="ref" v="1" dr="G420" r="G419" sId="1"/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37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0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38" sId="1" ref="A420:XFD420" action="deleteRow">
    <undo index="65535" exp="ref" v="1" dr="G420" r="G419" sId="1"/>
    <rfmt sheetId="1" xfDxf="1" sqref="A420:XFD420" start="0" length="0">
      <dxf>
        <font>
          <i/>
          <name val="Times New Roman CYR"/>
          <family val="1"/>
        </font>
        <alignment wrapText="1"/>
      </dxf>
    </rfmt>
    <rcc rId="0" sId="1" dxf="1">
      <nc r="A420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39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0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0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40" sId="1">
    <oc r="G419">
      <f>G420+#REF!+#REF!</f>
    </oc>
    <nc r="G419">
      <f>G420</f>
    </nc>
  </rcc>
  <rrc rId="12441" sId="1" ref="A412:XFD412" action="deleteRow">
    <undo index="65535" exp="ref" v="1" dr="G412" r="G406" sId="1"/>
    <rfmt sheetId="1" xfDxf="1" sqref="A412:XFD412" start="0" length="0">
      <dxf>
        <font>
          <i/>
          <name val="Times New Roman CYR"/>
          <family val="1"/>
        </font>
        <alignment wrapText="1"/>
      </dxf>
    </rfmt>
    <rcc rId="0" sId="1" dxf="1">
      <nc r="A412" t="inlineStr">
        <is>
          <t>Государственная поддержка отрасли культура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2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2">
        <f>G413+G414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42" sId="1" ref="A412:XFD412" action="deleteRow">
    <rfmt sheetId="1" xfDxf="1" sqref="A412:XFD412" start="0" length="0">
      <dxf>
        <font>
          <name val="Times New Roman CYR"/>
          <family val="1"/>
        </font>
        <alignment wrapText="1"/>
      </dxf>
    </rfmt>
    <rcc rId="0" sId="1" dxf="1">
      <nc r="A412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2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43" sId="1" ref="A412:XFD412" action="deleteRow">
    <rfmt sheetId="1" xfDxf="1" sqref="A412:XFD412" start="0" length="0">
      <dxf>
        <font>
          <name val="Times New Roman CYR"/>
          <family val="1"/>
        </font>
        <alignment wrapText="1"/>
      </dxf>
    </rfmt>
    <rcc rId="0" sId="1" dxf="1">
      <nc r="A412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2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2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44" sId="1">
    <oc r="G406">
      <f>G407+#REF!</f>
    </oc>
    <nc r="G406">
      <f>G407</f>
    </nc>
  </rcc>
  <rrc rId="12445" sId="1" ref="A402:XFD402" action="deleteRow">
    <undo index="65535" exp="ref" v="1" dr="G402" r="G395" sId="1"/>
    <rfmt sheetId="1" xfDxf="1" sqref="A402:XFD402" start="0" length="0">
      <dxf>
        <font>
          <i/>
          <name val="Times New Roman CYR"/>
          <family val="1"/>
        </font>
        <alignment wrapText="1"/>
      </dxf>
    </rfmt>
    <rcc rId="0" sId="1" dxf="1">
      <nc r="A402" t="inlineStr">
        <is>
          <t>На укрепление материально-технической базы отрасли "Культура"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08201 S2950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46" sId="1" ref="A402:XFD402" action="deleteRow">
    <rfmt sheetId="1" xfDxf="1" sqref="A402:XFD402" start="0" length="0">
      <dxf>
        <font>
          <i/>
          <name val="Times New Roman CYR"/>
          <family val="1"/>
        </font>
        <alignment wrapText="1"/>
      </dxf>
    </rfmt>
    <rcc rId="0" sId="1" dxf="1">
      <nc r="A402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08201 S2950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47" sId="1" ref="A402:XFD402" action="deleteRow">
    <undo index="65535" exp="ref" v="1" dr="G402" r="G395" sId="1"/>
    <rfmt sheetId="1" xfDxf="1" sqref="A402:XFD402" start="0" length="0">
      <dxf>
        <font>
          <i/>
          <name val="Times New Roman CYR"/>
          <family val="1"/>
        </font>
        <alignment wrapText="1"/>
      </dxf>
    </rfmt>
    <rcc rId="0" sId="1" dxf="1">
      <nc r="A402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08201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48" sId="1" ref="A402:XFD402" action="deleteRow">
    <rfmt sheetId="1" xfDxf="1" sqref="A402:XFD402" start="0" length="0">
      <dxf>
        <font>
          <i/>
          <name val="Times New Roman CYR"/>
          <family val="1"/>
        </font>
        <alignment wrapText="1"/>
      </dxf>
    </rfmt>
    <rcc rId="0" sId="1" dxf="1">
      <nc r="A40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08201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2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49" sId="1" ref="A406:XFD406" action="deleteRow">
    <rfmt sheetId="1" xfDxf="1" sqref="A406:XFD406" start="0" length="0">
      <dxf>
        <font>
          <name val="Times New Roman CYR"/>
          <family val="1"/>
        </font>
        <alignment wrapText="1"/>
      </dxf>
    </rfmt>
    <rcc rId="0" sId="1" dxf="1">
      <nc r="A406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50" sId="1" ref="A406:XFD406" action="deleteRow">
    <undo index="65535" exp="area" dr="G405:G406" r="G404" sId="1"/>
    <rfmt sheetId="1" xfDxf="1" sqref="A406:XFD406" start="0" length="0">
      <dxf>
        <font>
          <name val="Times New Roman CYR"/>
          <family val="1"/>
        </font>
        <alignment wrapText="1"/>
      </dxf>
    </rfmt>
    <rcc rId="0" sId="1" dxf="1">
      <nc r="A406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6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51" sId="1" ref="A398:XFD398" action="deleteRow">
    <undo index="65535" exp="ref" v="1" dr="G398" r="G395" sId="1"/>
    <rfmt sheetId="1" xfDxf="1" sqref="A398:XFD398" start="0" length="0">
      <dxf>
        <font>
          <name val="Times New Roman CYR"/>
          <family val="1"/>
        </font>
        <alignment wrapText="1"/>
      </dxf>
    </rfmt>
    <rcc rId="0" sId="1" dxf="1">
      <nc r="A398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8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8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8">
        <f>G399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52" sId="1" ref="A398:XFD398" action="deleteRow">
    <rfmt sheetId="1" xfDxf="1" sqref="A398:XFD398" start="0" length="0">
      <dxf>
        <font>
          <name val="Times New Roman CYR"/>
          <family val="1"/>
        </font>
        <alignment wrapText="1"/>
      </dxf>
    </rfmt>
    <rcc rId="0" sId="1" dxf="1">
      <nc r="A398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8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53" sId="1">
    <oc r="G395">
      <f>G398+G396+#REF!+#REF!+#REF!</f>
    </oc>
    <nc r="G395">
      <f>G398+G396</f>
    </nc>
  </rcc>
  <rrc rId="12454" sId="1" ref="A390:XFD390" action="deleteRow">
    <undo index="65535" exp="ref" v="1" dr="G390" r="G383" sId="1"/>
    <rfmt sheetId="1" xfDxf="1" sqref="A390:XFD390" start="0" length="0">
      <dxf>
        <font>
          <i/>
          <name val="Times New Roman CYR"/>
          <family val="1"/>
        </font>
        <alignment wrapText="1"/>
      </dxf>
    </rfmt>
    <rcc rId="0" sId="1" dxf="1">
      <nc r="A390" t="inlineStr">
        <is>
          <t>На укрепление материально-технической базы отрасли "Культура"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0" t="inlineStr">
        <is>
          <t>08101 S2950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0">
        <f>G391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55" sId="1" ref="A390:XFD390" action="deleteRow">
    <rfmt sheetId="1" xfDxf="1" sqref="A390:XFD390" start="0" length="0">
      <dxf>
        <font>
          <i/>
          <name val="Times New Roman CYR"/>
          <family val="1"/>
        </font>
        <alignment wrapText="1"/>
      </dxf>
    </rfmt>
    <rcc rId="0" sId="1" dxf="1">
      <nc r="A39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0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0" t="inlineStr">
        <is>
          <t>08101 S2950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56" sId="1" ref="A390:XFD390" action="deleteRow">
    <undo index="65535" exp="ref" v="1" dr="G390" r="G383" sId="1"/>
    <rfmt sheetId="1" xfDxf="1" sqref="A390:XFD390" start="0" length="0">
      <dxf>
        <font>
          <i/>
          <name val="Times New Roman CYR"/>
          <family val="1"/>
        </font>
        <alignment wrapText="1"/>
      </dxf>
    </rfmt>
    <rcc rId="0" sId="1" dxf="1">
      <nc r="A390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0" t="inlineStr">
        <is>
          <t>08101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0">
        <f>G391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57" sId="1" ref="A390:XFD390" action="deleteRow">
    <rfmt sheetId="1" xfDxf="1" sqref="A390:XFD390" start="0" length="0">
      <dxf>
        <font>
          <i/>
          <name val="Times New Roman CYR"/>
          <family val="1"/>
        </font>
        <alignment wrapText="1"/>
      </dxf>
    </rfmt>
    <rcc rId="0" sId="1" dxf="1">
      <nc r="A39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0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0" t="inlineStr">
        <is>
          <t>08101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0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458" sId="1" ref="A386:XFD386" action="deleteRow">
    <undo index="65535" exp="ref" v="1" dr="G386" r="G383" sId="1"/>
    <rfmt sheetId="1" xfDxf="1" sqref="A386:XFD386" start="0" length="0">
      <dxf>
        <font>
          <i/>
          <name val="Times New Roman CYR"/>
          <family val="1"/>
        </font>
        <alignment wrapText="1"/>
      </dxf>
    </rfmt>
    <rcc rId="0" sId="1" dxf="1">
      <nc r="A386" t="inlineStr">
        <is>
          <t>Исполнение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6" t="inlineStr">
        <is>
          <t>08101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6">
        <f>G387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59" sId="1" ref="A386:XFD386" action="deleteRow">
    <rfmt sheetId="1" xfDxf="1" sqref="A386:XFD386" start="0" length="0">
      <dxf>
        <font>
          <i/>
          <name val="Times New Roman CYR"/>
          <family val="1"/>
        </font>
        <alignment wrapText="1"/>
      </dxf>
    </rfmt>
    <rcc rId="0" sId="1" dxf="1">
      <nc r="A386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6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6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6" t="inlineStr">
        <is>
          <t>08101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6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60" sId="1">
    <oc r="G383">
      <f>G386+G384+#REF!+#REF!+#REF!</f>
    </oc>
    <nc r="G383">
      <f>G386+G384</f>
    </nc>
  </rcc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61" sId="1" ref="A374:XFD374" action="deleteRow">
    <undo index="65535" exp="ref" v="1" dr="G374" r="G366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Муниципальная программа «Развитие образования в Селенгинском районе на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10000 00000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62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63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64" sId="1" ref="A374:XFD374" action="deleteRow"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Расходы на проведение мероприятий  для детей и молодежи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465" sId="1" ref="A374:XFD374" action="deleteRow"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66" sId="1">
    <oc r="G366">
      <f>G367+#REF!</f>
    </oc>
    <nc r="G366">
      <f>G367</f>
    </nc>
  </rcc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67" sId="1">
    <oc r="G209">
      <f>G214+G222+G220+G213+G218+G210+G224+G216+G226</f>
    </oc>
    <nc r="G209">
      <f>G210+G212+G214+G216+G218+G220+G222+G224+G226</f>
    </nc>
  </rcc>
  <rcc rId="12468" sId="1">
    <oc r="G237">
      <f>G238+G244</f>
    </oc>
    <nc r="G237">
      <f>G238+G244+G241</f>
    </nc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69" sId="1" ref="A98:XFD99" action="insertRow"/>
  <rcc rId="12470" sId="1">
    <nc r="A98" t="inlineStr">
      <is>
        <t>Закупка товаров, работ и услуг в сфере информационно-коммуникационных технологий</t>
      </is>
    </nc>
  </rcc>
  <rcc rId="12471" sId="1" numFmtId="30">
    <nc r="B98">
      <v>968</v>
    </nc>
  </rcc>
  <rcc rId="12472" sId="1">
    <nc r="C98" t="inlineStr">
      <is>
        <t>01</t>
      </is>
    </nc>
  </rcc>
  <rcc rId="12473" sId="1">
    <nc r="D98" t="inlineStr">
      <is>
        <t>13</t>
      </is>
    </nc>
  </rcc>
  <rcc rId="12474" sId="1">
    <nc r="F98" t="inlineStr">
      <is>
        <t>242</t>
      </is>
    </nc>
  </rcc>
  <rcc rId="12475" sId="1">
    <nc r="A99" t="inlineStr">
      <is>
        <t>Прочие закупки товаров, работ и услуг для государственных (муниципальных) нужд</t>
      </is>
    </nc>
  </rcc>
  <rcc rId="12476" sId="1" numFmtId="30">
    <nc r="B99">
      <v>968</v>
    </nc>
  </rcc>
  <rcc rId="12477" sId="1">
    <nc r="C99" t="inlineStr">
      <is>
        <t>01</t>
      </is>
    </nc>
  </rcc>
  <rcc rId="12478" sId="1">
    <nc r="D99" t="inlineStr">
      <is>
        <t>13</t>
      </is>
    </nc>
  </rcc>
  <rcc rId="12479" sId="1">
    <nc r="F99" t="inlineStr">
      <is>
        <t>244</t>
      </is>
    </nc>
  </rcc>
  <rcc rId="12480" sId="1">
    <nc r="E98" t="inlineStr">
      <is>
        <t>99900 73100</t>
      </is>
    </nc>
  </rcc>
  <rcc rId="12481" sId="1">
    <nc r="E99" t="inlineStr">
      <is>
        <t>99900 73100</t>
      </is>
    </nc>
  </rcc>
  <rcc rId="12482" sId="1" numFmtId="4">
    <oc r="G96">
      <v>412.2</v>
    </oc>
    <nc r="G96">
      <v>271.89999999999998</v>
    </nc>
  </rcc>
  <rcc rId="12483" sId="1" numFmtId="4">
    <nc r="G97">
      <v>82.1</v>
    </nc>
  </rcc>
  <rcc rId="12484" sId="1" numFmtId="4">
    <nc r="G98">
      <v>18</v>
    </nc>
  </rcc>
  <rcc rId="12485" sId="1" numFmtId="4">
    <nc r="G99">
      <v>40.200000000000003</v>
    </nc>
  </rcc>
  <rcc rId="12486" sId="1">
    <oc r="G95">
      <f>SUM(G96:G97)</f>
    </oc>
    <nc r="G95">
      <f>SUM(G96:G99)</f>
    </nc>
  </rcc>
  <rcv guid="{F5AA4F86-B486-4943-8417-E7BB5F004EDE}" action="delete"/>
  <rdn rId="0" localSheetId="1" customView="1" name="Z_F5AA4F86_B486_4943_8417_E7BB5F004EDE_.wvu.PrintArea" hidden="1" oldHidden="1">
    <formula>Ведом.структура!$A$1:$G$549</formula>
    <oldFormula>Ведом.структура!$A$1:$G$549</oldFormula>
  </rdn>
  <rdn rId="0" localSheetId="1" customView="1" name="Z_F5AA4F86_B486_4943_8417_E7BB5F004EDE_.wvu.FilterData" hidden="1" oldHidden="1">
    <formula>Ведом.структура!$A$13:$G$557</formula>
    <oldFormula>Ведом.структура!$A$13:$G$549</oldFormula>
  </rdn>
  <rcv guid="{F5AA4F86-B486-4943-8417-E7BB5F004EDE}" action="add"/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89" sId="1" numFmtId="4">
    <oc r="G205">
      <v>42225.4</v>
    </oc>
    <nc r="G205">
      <f>42225.4+6000</f>
    </nc>
  </rcc>
  <rcc rId="12490" sId="1">
    <oc r="G217">
      <f>91617.2</f>
    </oc>
    <nc r="G217">
      <f>91617.2+7799.1</f>
    </nc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91" sId="1" numFmtId="4">
    <nc r="G123">
      <v>1000</v>
    </nc>
  </rcc>
  <rcc rId="12492" sId="1" numFmtId="4">
    <nc r="G125">
      <v>1107.5</v>
    </nc>
  </rcc>
  <rcc rId="12493" sId="1" numFmtId="4">
    <nc r="G127">
      <v>2112.6999999999998</v>
    </nc>
  </rcc>
  <rcc rId="12494" sId="1" numFmtId="4">
    <nc r="G128">
      <v>50</v>
    </nc>
  </rcc>
  <rrc rId="12495" sId="1" ref="A129:XFD129" action="deleteRow">
    <undo index="65535" exp="area" dr="G122:G129" r="G121" sId="1"/>
    <rfmt sheetId="1" xfDxf="1" sqref="A129:XFD129" start="0" length="0">
      <dxf>
        <font>
          <name val="Times New Roman CYR"/>
          <family val="1"/>
        </font>
        <alignment wrapText="1"/>
      </dxf>
    </rfmt>
    <rcc rId="0" sId="1" dxf="1">
      <nc r="A129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9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496" sId="1">
    <oc r="G126">
      <f>200+110</f>
    </oc>
    <nc r="G126">
      <f>200+110+8141.5</f>
    </nc>
  </rcc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97" sId="1" numFmtId="4">
    <oc r="G431">
      <v>100</v>
    </oc>
    <nc r="G431">
      <f>100+3</f>
    </nc>
  </rcc>
  <rcc rId="12498" sId="1" numFmtId="4">
    <nc r="G435">
      <v>2433.6999999999998</v>
    </nc>
  </rcc>
  <rcc rId="12499" sId="1" numFmtId="4">
    <nc r="G447">
      <v>100</v>
    </nc>
  </rcc>
  <rcc rId="12500" sId="1" numFmtId="4">
    <nc r="G449">
      <v>150</v>
    </nc>
  </rcc>
  <rcc rId="12501" sId="1" numFmtId="4">
    <nc r="G448">
      <v>450</v>
    </nc>
  </rcc>
  <rcc rId="12502" sId="1" numFmtId="4">
    <oc r="G453">
      <v>859.2</v>
    </oc>
    <nc r="G453">
      <f>859.2+2854.4</f>
    </nc>
  </rcc>
  <rcc rId="12503" sId="1" numFmtId="4">
    <oc r="G454">
      <v>259.5</v>
    </oc>
    <nc r="G454">
      <f>259.5+760.1</f>
    </nc>
  </rcc>
  <rcc rId="12504" sId="1" numFmtId="4">
    <nc r="G468">
      <v>826.5</v>
    </nc>
  </rcc>
  <rcc rId="12505" sId="1" numFmtId="4">
    <nc r="G469">
      <v>249.6</v>
    </nc>
  </rcc>
  <rcc rId="12506" sId="1" numFmtId="4">
    <nc r="G471">
      <v>4439.7</v>
    </nc>
  </rcc>
  <rcc rId="12507" sId="1" numFmtId="4">
    <nc r="G472">
      <v>1340.8</v>
    </nc>
  </rcc>
  <rcc rId="12508" sId="1" numFmtId="4">
    <nc r="G473">
      <v>129.19999999999999</v>
    </nc>
  </rcc>
  <rcc rId="12509" sId="1" numFmtId="4">
    <nc r="G475">
      <v>4</v>
    </nc>
  </rcc>
  <rcc rId="12510" sId="1" numFmtId="4">
    <nc r="G474">
      <v>233.9</v>
    </nc>
  </rcc>
  <rcc rId="12511" sId="1">
    <nc r="G460">
      <f>34550.8+2300</f>
    </nc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2" sId="1">
    <oc r="G454">
      <f>259.5+760.1</f>
    </oc>
    <nc r="G454">
      <f>259.5+862</f>
    </nc>
  </rcc>
  <rcc rId="12513" sId="1">
    <oc r="G216">
      <f>91617.2+7799.1</f>
    </oc>
    <nc r="G216">
      <f>91617.2+7697.2</f>
    </nc>
  </rcc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14" sId="1" numFmtId="4">
    <nc r="G372">
      <v>15328.3</v>
    </nc>
  </rcc>
  <rcc rId="12515" sId="1" numFmtId="4">
    <nc r="G381">
      <v>11987.2</v>
    </nc>
  </rcc>
  <rcc rId="12516" sId="1" numFmtId="4">
    <nc r="G387">
      <v>22281</v>
    </nc>
  </rcc>
  <rcc rId="12517" sId="1" numFmtId="4">
    <nc r="G393">
      <v>700</v>
    </nc>
  </rcc>
  <rcc rId="12518" sId="1" numFmtId="4">
    <nc r="G406">
      <v>826.5</v>
    </nc>
  </rcc>
  <rcc rId="12519" sId="1" numFmtId="4">
    <nc r="G407">
      <v>249.6</v>
    </nc>
  </rcc>
  <rcc rId="12520" sId="1" numFmtId="4">
    <nc r="G409">
      <v>8324.9</v>
    </nc>
  </rcc>
  <rcc rId="12521" sId="1" numFmtId="4">
    <nc r="G411">
      <v>2514.1</v>
    </nc>
  </rcc>
  <rcc rId="12522" sId="1" numFmtId="4">
    <nc r="G410">
      <v>100</v>
    </nc>
  </rcc>
  <rcc rId="12523" sId="1" numFmtId="4">
    <nc r="G414">
      <v>6.5</v>
    </nc>
  </rcc>
  <rcc rId="12524" sId="1" numFmtId="4">
    <nc r="G412">
      <v>253.2</v>
    </nc>
  </rcc>
  <rcc rId="12525" sId="1" numFmtId="4">
    <nc r="G413">
      <v>117.6</v>
    </nc>
  </rcc>
  <rcc rId="12526" sId="1">
    <oc r="G408">
      <f>SUM(G409:G414)</f>
    </oc>
    <nc r="G408">
      <f>SUM(G409:G414)</f>
    </nc>
  </rcc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27" sId="1">
    <oc r="G405">
      <f>SUM(G406:G407)</f>
    </oc>
    <nc r="G405">
      <f>SUM(G406:G407)</f>
    </nc>
  </rcc>
  <rcc rId="12528" sId="1" numFmtId="4">
    <oc r="G413">
      <v>117.6</v>
    </oc>
    <nc r="G413">
      <v>817.6</v>
    </nc>
  </rcc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29" sId="1">
    <oc r="H548">
      <f>SUM(H14:H547)</f>
    </oc>
    <nc r="H548">
      <f>SUM(H14:H547)</f>
    </nc>
  </rcc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58">
    <dxf>
      <numFmt numFmtId="171" formatCode="#,##0.000"/>
    </dxf>
  </rfmt>
  <rfmt sheetId="1" sqref="G558">
    <dxf>
      <numFmt numFmtId="170" formatCode="#,##0.0000"/>
    </dxf>
  </rfmt>
  <rfmt sheetId="1" sqref="G558">
    <dxf>
      <numFmt numFmtId="169" formatCode="#,##0.00000"/>
    </dxf>
  </rfmt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0" sId="1">
    <oc r="G216">
      <f>91617.2+7697.2</f>
    </oc>
    <nc r="G216">
      <f>93963.8+7697.2</f>
    </nc>
  </rcc>
  <rcc rId="12531" sId="1">
    <oc r="G204">
      <f>42225.4+6000</f>
    </oc>
    <nc r="G204">
      <f>42946+6000</f>
    </nc>
  </rcc>
  <rcc rId="12532" sId="1" numFmtId="4">
    <oc r="G284">
      <v>6082.4</v>
    </oc>
    <nc r="G284">
      <v>6165.9</v>
    </nc>
  </rcc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3" sId="1">
    <oc r="G235">
      <f>G237</f>
    </oc>
    <nc r="G235">
      <f>G236</f>
    </nc>
  </rcc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4" sId="1" numFmtId="4">
    <oc r="G393">
      <v>700</v>
    </oc>
    <nc r="G393">
      <v>500</v>
    </nc>
  </rcc>
  <rcc rId="12535" sId="1" numFmtId="4">
    <oc r="G448">
      <v>450</v>
    </oc>
    <nc r="G448">
      <v>250</v>
    </nc>
  </rcc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6" sId="1" numFmtId="4">
    <oc r="G387">
      <v>22281</v>
    </oc>
    <nc r="G387">
      <v>18627.2</v>
    </nc>
  </rcc>
  <rcc rId="12537" sId="1">
    <oc r="G126">
      <f>200+110+8141.5</f>
    </oc>
    <nc r="G126">
      <f>200+110+7641.5</f>
    </nc>
  </rcc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8" sId="1">
    <oc r="G204">
      <f>42946+6000</f>
    </oc>
    <nc r="G204">
      <f>42236</f>
    </nc>
  </rcc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39" sId="1" numFmtId="4">
    <oc r="G216">
      <f>93963.8+7697.2</f>
    </oc>
    <nc r="G216">
      <v>90926.8</v>
    </nc>
  </rcc>
  <rcc rId="12540" sId="1" numFmtId="4">
    <oc r="G284">
      <v>6165.9</v>
    </oc>
    <nc r="G284">
      <f>5565.9-2.81168</f>
    </nc>
  </rcc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41" sId="1">
    <nc r="E464" t="inlineStr">
      <is>
        <t>09000 00000</t>
      </is>
    </nc>
  </rcc>
  <rcc rId="12542" sId="1">
    <nc r="E428" t="inlineStr">
      <is>
        <t>09000 00000</t>
      </is>
    </nc>
  </rcc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43" sId="1">
    <oc r="G428">
      <f>G429</f>
    </oc>
    <nc r="G428">
      <f>G429+G432</f>
    </nc>
  </rcc>
  <rrc rId="12544" sId="1" ref="A430:XFD430" action="insertRow"/>
  <rcc rId="12545" sId="1">
    <nc r="B430" t="inlineStr">
      <is>
        <t>975</t>
      </is>
    </nc>
  </rcc>
  <rcc rId="12546" sId="1">
    <nc r="C430" t="inlineStr">
      <is>
        <t>07</t>
      </is>
    </nc>
  </rcc>
  <rcc rId="12547" sId="1">
    <nc r="D430" t="inlineStr">
      <is>
        <t>07</t>
      </is>
    </nc>
  </rcc>
  <rcc rId="12548" sId="1">
    <nc r="E430" t="inlineStr">
      <is>
        <t>09401 00000</t>
      </is>
    </nc>
  </rcc>
  <rcc rId="12549" sId="1">
    <oc r="E429" t="inlineStr">
      <is>
        <t>09401 00000</t>
      </is>
    </oc>
    <nc r="E429" t="inlineStr">
      <is>
        <t>09400 00000</t>
      </is>
    </nc>
  </rcc>
  <rcc rId="12550" sId="1">
    <oc r="G429">
      <f>G431</f>
    </oc>
    <nc r="G429">
      <f>G430</f>
    </nc>
  </rcc>
  <rcc rId="12551" sId="1">
    <nc r="G430">
      <f>G431</f>
    </nc>
  </rcc>
  <rrc rId="12552" sId="1" ref="A434:XFD434" action="insertRow"/>
  <rcc rId="12553" sId="1" xfDxf="1" dxf="1">
    <nc r="A430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30:G430" start="0" length="2147483647">
    <dxf>
      <font>
        <b val="0"/>
      </font>
    </dxf>
  </rfmt>
  <rcc rId="12554" sId="1" xfDxf="1" dxf="1">
    <nc r="A434" t="inlineStr">
      <is>
        <t>Основние мероприятие "Реализация деятельности Многофункционального межпоселенческого Дома молодежи Селенги"</t>
      </is>
    </nc>
    <ndxf>
      <font>
        <b/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55" sId="1">
    <nc r="B434" t="inlineStr">
      <is>
        <t>975</t>
      </is>
    </nc>
  </rcc>
  <rcc rId="12556" sId="1">
    <nc r="C434" t="inlineStr">
      <is>
        <t>07</t>
      </is>
    </nc>
  </rcc>
  <rcc rId="12557" sId="1">
    <nc r="D434" t="inlineStr">
      <is>
        <t>07</t>
      </is>
    </nc>
  </rcc>
  <rcc rId="12558" sId="1">
    <nc r="E434" t="inlineStr">
      <is>
        <t>09601 00000</t>
      </is>
    </nc>
  </rcc>
  <rcc rId="12559" sId="1">
    <oc r="E433" t="inlineStr">
      <is>
        <t>09601 00000</t>
      </is>
    </oc>
    <nc r="E433" t="inlineStr">
      <is>
        <t>09600 00000</t>
      </is>
    </nc>
  </rcc>
  <rcc rId="12560" sId="1">
    <nc r="G434">
      <f>G435</f>
    </nc>
  </rcc>
  <rcc rId="12561" sId="1">
    <oc r="G433">
      <f>G435</f>
    </oc>
    <nc r="G433">
      <f>G434</f>
    </nc>
  </rcc>
  <rfmt sheetId="1" sqref="A434:G434" start="0" length="2147483647">
    <dxf>
      <font>
        <b val="0"/>
      </font>
    </dxf>
  </rfmt>
  <rcv guid="{F5AA4F86-B486-4943-8417-E7BB5F004EDE}" action="delete"/>
  <rdn rId="0" localSheetId="1" customView="1" name="Z_F5AA4F86_B486_4943_8417_E7BB5F004EDE_.wvu.PrintArea" hidden="1" oldHidden="1">
    <formula>Ведом.структура!$A$1:$G$550</formula>
    <oldFormula>Ведом.структура!$A$1:$G$550</oldFormula>
  </rdn>
  <rdn rId="0" localSheetId="1" customView="1" name="Z_F5AA4F86_B486_4943_8417_E7BB5F004EDE_.wvu.FilterData" hidden="1" oldHidden="1">
    <formula>Ведом.структура!$A$13:$G$558</formula>
    <oldFormula>Ведом.структура!$A$13:$G$558</oldFormula>
  </rdn>
  <rcv guid="{F5AA4F86-B486-4943-8417-E7BB5F004EDE}" action="add"/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64" sId="1">
    <oc r="E452" t="inlineStr">
      <is>
        <t>09201 00000</t>
      </is>
    </oc>
    <nc r="E452" t="inlineStr">
      <is>
        <t>09200 00000</t>
      </is>
    </nc>
  </rcc>
  <rfmt sheetId="1" sqref="A149:G149" start="0" length="2147483647">
    <dxf>
      <font>
        <i val="0"/>
      </font>
    </dxf>
  </rfmt>
  <rfmt sheetId="1" sqref="A145:G145" start="0" length="2147483647">
    <dxf>
      <font>
        <i val="0"/>
      </font>
    </dxf>
  </rfmt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3" start="0" length="0">
    <dxf>
      <font>
        <color indexed="8"/>
        <name val="Times New Roman"/>
        <family val="1"/>
      </font>
      <fill>
        <patternFill patternType="solid"/>
      </fill>
      <alignment vertical="center"/>
    </dxf>
  </rfmt>
  <rfmt sheetId="1" sqref="A413" start="0" length="0">
    <dxf>
      <font>
        <color indexed="8"/>
        <name val="Times New Roman"/>
        <family val="1"/>
      </font>
      <fill>
        <patternFill patternType="solid"/>
      </fill>
      <alignment vertical="center"/>
    </dxf>
  </rfmt>
  <rfmt sheetId="1" sqref="A432" start="0" length="0">
    <dxf>
      <font>
        <color indexed="8"/>
        <name val="Times New Roman"/>
        <family val="1"/>
      </font>
      <fill>
        <patternFill patternType="solid"/>
      </fill>
      <alignment vertical="center"/>
    </dxf>
  </rfmt>
  <rfmt sheetId="1" sqref="A450" start="0" length="0">
    <dxf>
      <font>
        <color indexed="8"/>
        <name val="Times New Roman"/>
        <family val="1"/>
      </font>
      <fill>
        <patternFill patternType="solid"/>
      </fill>
      <alignment vertical="center"/>
    </dxf>
  </rfmt>
  <rfmt sheetId="1" sqref="A533" start="0" length="0">
    <dxf>
      <font>
        <color indexed="8"/>
        <name val="Times New Roman"/>
        <family val="1"/>
      </font>
      <fill>
        <patternFill patternType="solid"/>
      </fill>
      <alignment horizontal="left" vertical="center"/>
    </dxf>
  </rfmt>
  <rfmt sheetId="1" sqref="A544" start="0" length="0">
    <dxf>
      <font>
        <color indexed="8"/>
        <name val="Times New Roman"/>
        <family val="1"/>
      </font>
      <fill>
        <patternFill patternType="solid"/>
      </fill>
      <alignment horizontal="left" vertical="center"/>
    </dxf>
  </rfmt>
  <rfmt sheetId="1" sqref="A81" start="0" length="0">
    <dxf>
      <font>
        <color indexed="8"/>
        <name val="Times New Roman"/>
        <family val="1"/>
      </font>
      <alignment horizontal="left" vertical="center"/>
    </dxf>
  </rfmt>
  <rfmt sheetId="1" sqref="A77" start="0" length="0">
    <dxf>
      <font>
        <color indexed="8"/>
        <name val="Times New Roman"/>
        <family val="1"/>
      </font>
      <alignment vertical="center"/>
    </dxf>
  </rfmt>
  <rfmt sheetId="1" sqref="A73" start="0" length="0">
    <dxf>
      <font>
        <color indexed="8"/>
        <name val="Times New Roman"/>
        <family val="1"/>
      </font>
      <alignment vertical="center"/>
    </dxf>
  </rfmt>
  <rfmt sheetId="1" sqref="A70" start="0" length="0">
    <dxf>
      <font>
        <color indexed="8"/>
        <name val="Times New Roman"/>
        <family val="1"/>
      </font>
      <alignment vertical="center"/>
    </dxf>
  </rfmt>
  <rcc rId="12565" sId="1" odxf="1" dxf="1">
    <oc r="A27" t="inlineStr">
      <is>
        <t>Прочие закупки товаров, работ и услуг для государственных (муниципальных) нужд</t>
      </is>
    </oc>
    <nc r="A27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66" sId="1" odxf="1" dxf="1">
    <oc r="A52" t="inlineStr">
      <is>
        <t>Закупка товаров, работ и услуг для государственных (муниципальных) нужд</t>
      </is>
    </oc>
    <nc r="A52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67" sId="1">
    <oc r="A61" t="inlineStr">
      <is>
        <t>Закупка товаров, работ и услуг для государственных (муниципальных) нужд</t>
      </is>
    </oc>
    <nc r="A61" t="inlineStr">
      <is>
        <t>Прочая закупка товаров, работ и услуг</t>
      </is>
    </nc>
  </rcc>
  <rcc rId="12568" sId="1">
    <oc r="A64" t="inlineStr">
      <is>
        <t>Закупка товаров, работ и услуг для государственных (муниципальных) нужд</t>
      </is>
    </oc>
    <nc r="A64" t="inlineStr">
      <is>
        <t>Прочая закупка товаров, работ и услуг</t>
      </is>
    </nc>
  </rcc>
  <rcc rId="12569" sId="1">
    <oc r="A67" t="inlineStr">
      <is>
        <t>Закупка товаров, работ и услуг для государственных (муниципальных) нужд</t>
      </is>
    </oc>
    <nc r="A67" t="inlineStr">
      <is>
        <t>Прочая закупка товаров, работ и услуг</t>
      </is>
    </nc>
  </rcc>
  <rcc rId="12570" sId="1" odxf="1" dxf="1">
    <oc r="A70" t="inlineStr">
      <is>
        <t>Закупка товаров, работ и услуг для государственных (муниципальных) нужд</t>
      </is>
    </oc>
    <nc r="A70" t="inlineStr">
      <is>
        <t>Прочая закупка товаров, работ и услуг</t>
      </is>
    </nc>
    <ndxf>
      <font>
        <color indexed="8"/>
        <name val="Times New Roman"/>
        <family val="1"/>
      </font>
      <alignment vertical="top"/>
    </ndxf>
  </rcc>
  <rcc rId="12571" sId="1" odxf="1" dxf="1">
    <oc r="A73" t="inlineStr">
      <is>
        <t>Закупка товаров, работ и услуг для государственных (муниципальных) нужд</t>
      </is>
    </oc>
    <nc r="A73" t="inlineStr">
      <is>
        <t>Прочая закупка товаров, работ и услуг</t>
      </is>
    </nc>
    <ndxf>
      <font>
        <color indexed="8"/>
        <name val="Times New Roman"/>
        <family val="1"/>
      </font>
      <alignment vertical="top"/>
    </ndxf>
  </rcc>
  <rcc rId="12572" sId="1" odxf="1" dxf="1">
    <oc r="A77" t="inlineStr">
      <is>
        <t>Закупка товаров, работ и услуг для государственных (муниципальных) нужд</t>
      </is>
    </oc>
    <nc r="A77" t="inlineStr">
      <is>
        <t>Прочая закупка товаров, работ и услуг</t>
      </is>
    </nc>
    <ndxf>
      <font>
        <color indexed="8"/>
        <name val="Times New Roman"/>
        <family val="1"/>
      </font>
      <alignment vertical="top"/>
    </ndxf>
  </rcc>
  <rcc rId="12573" sId="1" odxf="1" dxf="1">
    <oc r="A81" t="inlineStr">
      <is>
        <t>Прочие мероприятия , связанные с выполнением обязательств ОМСУ</t>
      </is>
    </oc>
    <nc r="A81" t="inlineStr">
      <is>
        <t>Прочая закупка товаров, работ и услуг</t>
      </is>
    </nc>
    <ndxf>
      <font>
        <color indexed="8"/>
        <name val="Times New Roman"/>
        <family val="1"/>
      </font>
      <alignment vertical="top"/>
    </ndxf>
  </rcc>
  <rcc rId="12574" sId="1" odxf="1" dxf="1">
    <oc r="A90" t="inlineStr">
      <is>
        <t>Прочие закупки товаров, работ и услуг для государственных (муниципальных) нужд</t>
      </is>
    </oc>
    <nc r="A90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75" sId="1" odxf="1" dxf="1">
    <oc r="A99" t="inlineStr">
      <is>
        <t>Прочие закупки товаров, работ и услуг для государственных (муниципальных) нужд</t>
      </is>
    </oc>
    <nc r="A9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76" sId="1" odxf="1" dxf="1">
    <oc r="A105" t="inlineStr">
      <is>
        <t>Прочие закупки товаров, работ и услуг для государственных (муниципальных) нужд</t>
      </is>
    </oc>
    <nc r="A105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77" sId="1" odxf="1" dxf="1">
    <oc r="A110" t="inlineStr">
      <is>
        <t>Прочие закупки товаров, работ и услуг для государственных (муниципальных) нужд</t>
      </is>
    </oc>
    <nc r="A110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78" sId="1" odxf="1" dxf="1">
    <oc r="A112" t="inlineStr">
      <is>
        <t>Закупка товаров, работ и услуг в сфере информационно-коммуникационных технологий</t>
      </is>
    </oc>
    <nc r="A112" t="inlineStr">
      <is>
        <t>Прочая закупка товаров, работ и услуг</t>
      </is>
    </nc>
    <ndxf>
      <font>
        <color indexed="8"/>
        <name val="Times New Roman"/>
        <family val="1"/>
      </font>
      <alignment vertical="top"/>
    </ndxf>
  </rcc>
  <rcc rId="12579" sId="1" odxf="1" dxf="1">
    <oc r="A115" t="inlineStr">
      <is>
        <t>Прочие закупки товаров, работ и услуг для государственных (муниципальных) нужд</t>
      </is>
    </oc>
    <nc r="A115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80" sId="1" odxf="1" dxf="1">
    <oc r="A126" t="inlineStr">
      <is>
        <t>Прочие закупки товаров, работ и услуг для государственных (муниципальных) нужд</t>
      </is>
    </oc>
    <nc r="A126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81" sId="1" odxf="1" dxf="1">
    <oc r="A134" t="inlineStr">
      <is>
        <t>Прочие закупки товаров, работ и услуг для государственных (муниципальных) нужд</t>
      </is>
    </oc>
    <nc r="A13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82" sId="1" odxf="1" dxf="1">
    <oc r="A152" t="inlineStr">
      <is>
        <t>Прочие закупки товаров, работ и услуг для государственных (муниципальных) нужд</t>
      </is>
    </oc>
    <nc r="A152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83" sId="1" odxf="1" dxf="1">
    <oc r="A155" t="inlineStr">
      <is>
        <t>Прочие закупки товаров, работ и услуг для государственных (муниципальных) нужд</t>
      </is>
    </oc>
    <nc r="A155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84" sId="1" odxf="1" dxf="1">
    <oc r="A180" t="inlineStr">
      <is>
        <t>Прочие закупки товаров, работ и услуг для государственных (муниципальных) нужд</t>
      </is>
    </oc>
    <nc r="A180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85" sId="1" odxf="1" dxf="1">
    <oc r="A185" t="inlineStr">
      <is>
        <t>Прочие закупки товаров, работ и услуг для государственных (муниципальных) нужд</t>
      </is>
    </oc>
    <nc r="A185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86" sId="1" odxf="1" dxf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587" sId="1" odxf="1" dxf="1">
    <oc r="A275" t="inlineStr">
      <is>
        <t>Прочие закупки товаров, работ и услуг для государственных (муниципальных) нужд</t>
      </is>
    </oc>
    <nc r="A275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88" sId="1" odxf="1" dxf="1">
    <oc r="A284" t="inlineStr">
      <is>
        <t>Прочие закупки товаров, работ и услуг для государственных (муниципальных) нужд</t>
      </is>
    </oc>
    <nc r="A28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89" sId="1" odxf="1" dxf="1">
    <oc r="A295" t="inlineStr">
      <is>
        <t>Прочие закупки товаров, работ и услуг для государственных (муниципальных) нужд</t>
      </is>
    </oc>
    <nc r="A295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0" sId="1" odxf="1" dxf="1">
    <oc r="A298" t="inlineStr">
      <is>
        <t>Прочие закупки товаров, работ и услуг для государственных (муниципальных) нужд</t>
      </is>
    </oc>
    <nc r="A298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1" sId="1" odxf="1" dxf="1">
    <oc r="A315" t="inlineStr">
      <is>
        <t>Прочие закупки товаров, работ и услуг для государственных (муниципальных) нужд</t>
      </is>
    </oc>
    <nc r="A315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2" sId="1" odxf="1" dxf="1">
    <oc r="A341" t="inlineStr">
      <is>
        <t>Прочие закупки товаров, работ и услуг для государственных (муниципальных) нужд</t>
      </is>
    </oc>
    <nc r="A341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3" sId="1" odxf="1" dxf="1">
    <oc r="A344" t="inlineStr">
      <is>
        <t>Прочие закупки товаров, работ и услуг для государственных (муниципальных) нужд</t>
      </is>
    </oc>
    <nc r="A34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4" sId="1" odxf="1" dxf="1">
    <oc r="A347" t="inlineStr">
      <is>
        <t>Прочие закупки товаров, работ и услуг для государственных (муниципальных) нужд</t>
      </is>
    </oc>
    <nc r="A347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5" sId="1" odxf="1" dxf="1">
    <oc r="A364" t="inlineStr">
      <is>
        <t>Прочие закупки товаров, работ и услуг для государственных (муниципальных) нужд</t>
      </is>
    </oc>
    <nc r="A36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596" sId="1" odxf="1" dxf="1">
    <oc r="A393" t="inlineStr">
      <is>
        <t>Прочая закупка товаров, работ и услуг для обеспечения государственных (муниципальных) нужд</t>
      </is>
    </oc>
    <nc r="A393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12597" sId="1" odxf="1" dxf="1">
    <oc r="A413" t="inlineStr">
      <is>
        <t>Прочая закупка товаров, работ и услуг для обеспечения государственных (муниципальных) нужд</t>
      </is>
    </oc>
    <nc r="A413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12598" sId="1" odxf="1" dxf="1">
    <oc r="A432" t="inlineStr">
      <is>
        <t>Прочая закупка товаров, работ и услуг для обеспечения государственных (муниципальных) нужд</t>
      </is>
    </oc>
    <nc r="A432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12599" sId="1" odxf="1" dxf="1">
    <oc r="A450" t="inlineStr">
      <is>
        <t>Прочая закупка товаров, работ и услуг для обеспечения государственных (муниципальных) нужд</t>
      </is>
    </oc>
    <nc r="A450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12600" sId="1" odxf="1" dxf="1">
    <oc r="A476" t="inlineStr">
      <is>
        <t>Прочие закупки товаров, работ и услуг для государственных (муниципальных) нужд</t>
      </is>
    </oc>
    <nc r="A476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1" sId="1" odxf="1" dxf="1">
    <oc r="A484" t="inlineStr">
      <is>
        <t>Прочие закупки товаров, работ и услуг для государственных (муниципальных) нужд</t>
      </is>
    </oc>
    <nc r="A48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2" sId="1" odxf="1" dxf="1">
    <oc r="A487" t="inlineStr">
      <is>
        <t>Прочие закупки товаров, работ и услуг для государственных (муниципальных) нужд</t>
      </is>
    </oc>
    <nc r="A487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3" sId="1" odxf="1" dxf="1">
    <oc r="A490" t="inlineStr">
      <is>
        <t>Прочие закупки товаров, работ и услуг для государственных (муниципальных) нужд</t>
      </is>
    </oc>
    <nc r="A490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4" sId="1" odxf="1" dxf="1">
    <oc r="A508" t="inlineStr">
      <is>
        <t>Прочие закупки товаров, работ и услуг для государственных (муниципальных) нужд</t>
      </is>
    </oc>
    <nc r="A508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5" sId="1" odxf="1" dxf="1">
    <oc r="A514" t="inlineStr">
      <is>
        <t>Прочие закупки товаров, работ и услуг для государственных (муниципальных) нужд</t>
      </is>
    </oc>
    <nc r="A51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6" sId="1" odxf="1" dxf="1">
    <oc r="A525" t="inlineStr">
      <is>
        <t>Прочие закупки товаров, работ и услуг для государственных (муниципальных) нужд</t>
      </is>
    </oc>
    <nc r="A525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2607" sId="1" odxf="1" dxf="1">
    <oc r="A533" t="inlineStr">
      <is>
        <t>Прочие мероприятия , связанные с выполнением обязательств ОМСУ</t>
      </is>
    </oc>
    <nc r="A533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12608" sId="1" odxf="1" dxf="1">
    <oc r="A539" t="inlineStr">
      <is>
        <t>Прочие закупки товаров, работ и услуг для государственных (муниципальных) нужд</t>
      </is>
    </oc>
    <nc r="A53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12609" sId="1" odxf="1" dxf="1">
    <oc r="A544" t="inlineStr">
      <is>
        <t>Прочие мероприятия , связанные с выполнением обязательств ОМСУ</t>
      </is>
    </oc>
    <nc r="A544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10" sId="1" numFmtId="4">
    <oc r="G182">
      <v>2513.1999999999998</v>
    </oc>
    <nc r="G182">
      <v>1732</v>
    </nc>
  </rcc>
  <rcc rId="12611" sId="1" numFmtId="4">
    <nc r="G183">
      <v>523.1</v>
    </nc>
  </rcc>
  <rcc rId="12612" sId="1" numFmtId="4">
    <nc r="G184">
      <v>183.2</v>
    </nc>
  </rcc>
  <rcc rId="12613" sId="1" numFmtId="4">
    <nc r="G185">
      <v>74.900000000000006</v>
    </nc>
  </rcc>
  <rrc rId="12614" sId="1" ref="A113:XFD113" action="deleteRow">
    <undo index="0" exp="ref" v="1" dr="G113" r="G111" sId="1"/>
    <undo index="65535" exp="ref" v="1" dr="G113" r="G91" sId="1"/>
    <rfmt sheetId="1" xfDxf="1" sqref="A113:XFD113" start="0" length="0">
      <dxf>
        <font>
          <i/>
          <name val="Times New Roman CYR"/>
          <family val="1"/>
        </font>
        <alignment wrapText="1"/>
      </dxf>
    </rfmt>
    <rcc rId="0" sId="1" dxf="1">
      <nc r="A113" t="inlineStr">
        <is>
          <t>Прочие мероприятия , связанные с выполнением обязательств ОМСУ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3">
        <f>G115+G114+G116+G117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15" sId="1" ref="A113:XFD113" action="deleteRow">
    <undo index="65535" exp="ref" v="1" dr="G113" r="G111" sId="1"/>
    <rfmt sheetId="1" xfDxf="1" sqref="A113:XFD113" start="0" length="0">
      <dxf>
        <font>
          <i/>
          <name val="Times New Roman CYR"/>
          <family val="1"/>
        </font>
        <alignment wrapText="1"/>
      </dxf>
    </rfmt>
    <rcc rId="0" sId="1" dxf="1">
      <nc r="A113" t="inlineStr">
        <is>
          <t>Закупка товаров, работ и услуг в сфере информационно-коммуникационных технологий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242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616" sId="1" ref="A113:XFD113" action="deleteRow">
    <undo index="65535" exp="ref" v="1" dr="G113" r="G111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Прочая закупка товаров, работ и услуг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617" sId="1" ref="A113:XFD113" action="deleteRow"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618" sId="1" ref="A113:XFD113" action="deleteRow"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619" sId="1">
    <oc r="G111">
      <f>#REF!+G112+#REF!+#REF!</f>
    </oc>
    <nc r="G111">
      <f>G112</f>
    </nc>
  </rcc>
  <rcc rId="12620" sId="1">
    <oc r="G91">
      <f>G92+G95+G100+G106+G113+G115+#REF!+G111</f>
    </oc>
    <nc r="G91">
      <f>G92+G95+G100+G106+G113+G115+G111</f>
    </nc>
  </rcc>
  <rcc rId="12621" sId="1">
    <oc r="G422">
      <f>G428+G423</f>
    </oc>
    <nc r="G422">
      <f>G423</f>
    </nc>
  </rcc>
  <rcv guid="{F5AA4F86-B486-4943-8417-E7BB5F004EDE}" action="delete"/>
  <rdn rId="0" localSheetId="1" customView="1" name="Z_F5AA4F86_B486_4943_8417_E7BB5F004EDE_.wvu.PrintArea" hidden="1" oldHidden="1">
    <formula>Ведом.структура!$A$1:$G$545</formula>
    <oldFormula>Ведом.структура!$A$1:$G$545</oldFormula>
  </rdn>
  <rdn rId="0" localSheetId="1" customView="1" name="Z_F5AA4F86_B486_4943_8417_E7BB5F004EDE_.wvu.FilterData" hidden="1" oldHidden="1">
    <formula>Ведом.структура!$A$13:$G$553</formula>
    <oldFormula>Ведом.структура!$A$13:$G$553</oldFormula>
  </rdn>
  <rcv guid="{F5AA4F86-B486-4943-8417-E7BB5F004EDE}" action="add"/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4" sId="1" numFmtId="4">
    <oc r="G482">
      <v>100</v>
    </oc>
    <nc r="G482">
      <v>50</v>
    </nc>
  </rcc>
  <rcc rId="12625" sId="1" numFmtId="4">
    <oc r="G485">
      <v>100</v>
    </oc>
    <nc r="G485">
      <v>50</v>
    </nc>
  </rcc>
  <rcc rId="12626" sId="1">
    <oc r="G279">
      <f>5565.9-2.81168</f>
    </oc>
    <nc r="G279">
      <f>5565.9-2.81168+7.22</f>
    </nc>
  </rcc>
  <rcc rId="12627" sId="1">
    <oc r="G136">
      <f>100000+3000</f>
    </oc>
    <nc r="G136">
      <f>100000+3092.78</f>
    </nc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8" sId="1">
    <oc r="G351">
      <f>17764.6-3000-22.08-997.79</f>
    </oc>
    <nc r="G351">
      <f>17764.6-3092.78-22.08-997.79</f>
    </nc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29" sId="1">
    <oc r="G279">
      <f>5565.9-2.81168+7.22</f>
    </oc>
    <nc r="G279">
      <f>5565.9-2.81168+100</f>
    </nc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30" sId="1" numFmtId="4">
    <oc r="G544">
      <v>38303.199999999997</v>
    </oc>
    <nc r="G544">
      <v>364399.5</v>
    </nc>
  </rcc>
  <rrc rId="12631" sId="1" ref="A536:XFD540" action="insertRow"/>
  <rcc rId="12632" sId="1" odxf="1" dxf="1">
    <nc r="A536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12633" sId="1" odxf="1" dxf="1">
    <nc r="B536" t="inlineStr">
      <is>
        <t>977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634" sId="1" odxf="1" dxf="1">
    <nc r="C536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2635" sId="1" odxf="1" dxf="1">
    <nc r="D536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2636" sId="1" odxf="1" dxf="1">
    <nc r="E536" t="inlineStr">
      <is>
        <t>16000 00000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536" start="0" length="0">
    <dxf>
      <fill>
        <patternFill patternType="none">
          <bgColor indexed="65"/>
        </patternFill>
      </fill>
    </dxf>
  </rfmt>
  <rcc rId="12637" sId="1" odxf="1" dxf="1">
    <nc r="G536">
      <f>G537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2638" sId="1" odxf="1" dxf="1">
    <nc r="A537" t="inlineStr">
      <is>
        <t>Основное мероприятие "Благоустройство дворовых и общественных территорий 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12639" sId="1" odxf="1" dxf="1">
    <nc r="B537" t="inlineStr">
      <is>
        <t>977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0" sId="1" odxf="1" dxf="1">
    <nc r="C537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1" sId="1" odxf="1" dxf="1">
    <nc r="D537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2" sId="1" odxf="1" dxf="1">
    <nc r="E537" t="inlineStr">
      <is>
        <t>160F2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537" start="0" length="0">
    <dxf>
      <font>
        <b val="0"/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cc rId="12643" sId="1" odxf="1" dxf="1">
    <nc r="G537">
      <f>G538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4" sId="1" odxf="1" dxf="1">
    <nc r="A538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12645" sId="1" odxf="1" dxf="1">
    <nc r="B538" t="inlineStr">
      <is>
        <t>977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6" sId="1" odxf="1" dxf="1">
    <nc r="C538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7" sId="1" odxf="1" dxf="1">
    <nc r="D538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8" sId="1" odxf="1" dxf="1">
    <nc r="E538" t="inlineStr">
      <is>
        <t>160F2 55550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538" start="0" length="0">
    <dxf>
      <font>
        <b val="0"/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cc rId="12649" sId="1" odxf="1" dxf="1">
    <nc r="G538">
      <f>SUM(G539:G540)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50" sId="1" odxf="1" dxf="1">
    <nc r="A539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ndxf>
  </rcc>
  <rcc rId="12651" sId="1" odxf="1" dxf="1">
    <nc r="B539" t="inlineStr">
      <is>
        <t>977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52" sId="1" odxf="1" dxf="1">
    <nc r="C539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53" sId="1" odxf="1" dxf="1">
    <nc r="D539" t="inlineStr">
      <is>
        <t>03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54" sId="1" odxf="1" dxf="1">
    <nc r="E539" t="inlineStr">
      <is>
        <t>160F2 55550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55" sId="1" odxf="1" dxf="1">
    <nc r="F539" t="inlineStr">
      <is>
        <t>540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53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2656" sId="1" odxf="1" dxf="1">
    <nc r="A540" t="inlineStr">
      <is>
        <t>Прочие мероприятия , связанные с выполнением обязательств ОМСУ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12657" sId="1" odxf="1" dxf="1">
    <nc r="B540" t="inlineStr">
      <is>
        <t>977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58" sId="1" odxf="1" dxf="1">
    <nc r="C540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59" sId="1" odxf="1" dxf="1">
    <nc r="D540" t="inlineStr">
      <is>
        <t>03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60" sId="1" odxf="1" dxf="1">
    <nc r="E540" t="inlineStr">
      <is>
        <t>160F2 55550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61" sId="1" odxf="1" dxf="1">
    <nc r="F540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540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2662" sId="1" numFmtId="4">
    <nc r="G539">
      <f>17551.7</f>
    </nc>
  </rcc>
  <rcc rId="12663" sId="1">
    <oc r="G535">
      <f>G541</f>
    </oc>
    <nc r="G535">
      <f>G541+G536</f>
    </nc>
  </rcc>
  <rfmt sheetId="1" sqref="G539">
    <dxf>
      <fill>
        <patternFill>
          <bgColor rgb="FF92D050"/>
        </patternFill>
      </fill>
    </dxf>
  </rfmt>
  <rcc rId="12664" sId="1">
    <nc r="H539">
      <v>17551.7</v>
    </nc>
  </rcc>
  <rcc rId="12665" sId="1">
    <oc r="G168">
      <f>815+32</f>
    </oc>
    <nc r="G168">
      <f>815+32-15.4</f>
    </nc>
  </rcc>
  <rcc rId="12666" sId="1">
    <oc r="H168">
      <v>847</v>
    </oc>
    <nc r="H168">
      <v>831.6</v>
    </nc>
  </rcc>
  <rcc rId="12667" sId="1">
    <oc r="G215">
      <f>28827.2+291.2</f>
    </oc>
    <nc r="G215">
      <f>28827.2+291.2+1347.7</f>
    </nc>
  </rcc>
  <rcc rId="12668" sId="1">
    <oc r="H215">
      <v>28827.200000000001</v>
    </oc>
    <nc r="H215">
      <v>30174.9</v>
    </nc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69" sId="1">
    <oc r="G136">
      <f>100000+3092.78</f>
    </oc>
    <nc r="G136">
      <f>100000+3092.78+8862.1</f>
    </nc>
  </rcc>
  <rcc rId="12670" sId="1">
    <oc r="H136">
      <v>100000</v>
    </oc>
    <nc r="H136">
      <v>108862.1</v>
    </nc>
  </rcc>
  <rcc rId="12671" sId="1">
    <oc r="G229">
      <f>8319+437.8</f>
    </oc>
    <nc r="G229">
      <f>8320+437.8</f>
    </nc>
  </rcc>
  <rcc rId="12672" sId="1">
    <oc r="H229">
      <v>8319</v>
    </oc>
    <nc r="H229">
      <v>8320</v>
    </nc>
  </rcc>
</revisions>
</file>

<file path=xl/revisions/revisionLog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73" sId="1" numFmtId="4">
    <oc r="G52">
      <v>48.7</v>
    </oc>
    <nc r="G52">
      <v>47.9</v>
    </nc>
  </rcc>
  <rcc rId="12674" sId="1">
    <oc r="H52">
      <v>48.7</v>
    </oc>
    <nc r="H52">
      <v>47.9</v>
    </nc>
  </rcc>
  <rcc rId="12675" sId="1" numFmtId="4">
    <oc r="G207">
      <v>300594.09999999998</v>
    </oc>
    <nc r="G207">
      <f>300594.1+4234.6</f>
    </nc>
  </rcc>
  <rcc rId="12676" sId="1">
    <oc r="H207">
      <v>300594.09999999998</v>
    </oc>
    <nc r="H207">
      <v>304828.7</v>
    </nc>
  </rcc>
  <rcc rId="12677" sId="1" numFmtId="4">
    <oc r="G323">
      <v>129</v>
    </oc>
    <nc r="G323">
      <v>129.5</v>
    </nc>
  </rcc>
  <rcc rId="12678" sId="1">
    <oc r="H323">
      <v>129</v>
    </oc>
    <nc r="H323">
      <v>129.5</v>
    </nc>
  </rcc>
  <rcc rId="12679" sId="1" numFmtId="4">
    <oc r="G223">
      <v>4382.3999999999996</v>
    </oc>
    <nc r="G223">
      <v>4395.6000000000004</v>
    </nc>
  </rcc>
  <rcc rId="12680" sId="1">
    <oc r="H223">
      <v>4382.3999999999996</v>
    </oc>
    <nc r="H223">
      <v>4395.6000000000004</v>
    </nc>
  </rcc>
  <rcc rId="12681" sId="1" numFmtId="4">
    <oc r="G213">
      <v>31351.9</v>
    </oc>
    <nc r="G213">
      <v>62703.7</v>
    </nc>
  </rcc>
  <rcc rId="12682" sId="1">
    <oc r="H213">
      <v>31351.9</v>
    </oc>
    <nc r="H213">
      <v>62703.7</v>
    </nc>
  </rcc>
  <rcc rId="12683" sId="1" numFmtId="4">
    <oc r="G195">
      <v>552.70000000000005</v>
    </oc>
    <nc r="G195">
      <v>562.79999999999995</v>
    </nc>
  </rcc>
  <rcc rId="12684" sId="1">
    <oc r="H195">
      <v>552.70000000000005</v>
    </oc>
    <nc r="H195">
      <v>562.79999999999995</v>
    </nc>
  </rcc>
  <rrc rId="12685" sId="1" ref="A212:XFD213" action="insertRow"/>
  <rcc rId="12686" sId="1" odxf="1" dxf="1">
    <nc r="A212" t="inlineStr">
      <is>
    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87" sId="1" odxf="1" dxf="1">
    <nc r="B212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88" sId="1" odxf="1" dxf="1">
    <nc r="C21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89" sId="1" odxf="1" dxf="1">
    <nc r="D21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90" sId="1" odxf="1" dxf="1">
    <nc r="E212" t="inlineStr">
      <is>
        <t>10201 L0500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12" start="0" length="0">
    <dxf>
      <font>
        <i/>
        <name val="Times New Roman"/>
        <family val="1"/>
      </font>
    </dxf>
  </rfmt>
  <rcc rId="12691" sId="1" odxf="1" dxf="1">
    <nc r="G212">
      <f>G213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12" start="0" length="0">
    <dxf>
      <font>
        <i val="0"/>
        <name val="Times New Roman CYR"/>
        <family val="1"/>
      </font>
    </dxf>
  </rfmt>
  <rfmt sheetId="1" sqref="I212" start="0" length="0">
    <dxf>
      <font>
        <i val="0"/>
        <name val="Times New Roman CYR"/>
        <family val="1"/>
      </font>
    </dxf>
  </rfmt>
  <rfmt sheetId="1" sqref="J212" start="0" length="0">
    <dxf>
      <font>
        <i val="0"/>
        <name val="Times New Roman CYR"/>
        <family val="1"/>
      </font>
    </dxf>
  </rfmt>
  <rfmt sheetId="1" sqref="K212" start="0" length="0">
    <dxf>
      <font>
        <i val="0"/>
        <name val="Times New Roman CYR"/>
        <family val="1"/>
      </font>
    </dxf>
  </rfmt>
  <rfmt sheetId="1" sqref="L212" start="0" length="0">
    <dxf>
      <font>
        <i val="0"/>
        <name val="Times New Roman CYR"/>
        <family val="1"/>
      </font>
    </dxf>
  </rfmt>
  <rfmt sheetId="1" sqref="A212:XFD212" start="0" length="0">
    <dxf>
      <font>
        <i val="0"/>
        <name val="Times New Roman CYR"/>
        <family val="1"/>
      </font>
    </dxf>
  </rfmt>
  <rcc rId="12692" sId="1" odxf="1" dxf="1">
    <nc r="A213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12693" sId="1">
    <nc r="B213" t="inlineStr">
      <is>
        <t>969</t>
      </is>
    </nc>
  </rcc>
  <rcc rId="12694" sId="1">
    <nc r="C213" t="inlineStr">
      <is>
        <t>07</t>
      </is>
    </nc>
  </rcc>
  <rcc rId="12695" sId="1">
    <nc r="D213" t="inlineStr">
      <is>
        <t>02</t>
      </is>
    </nc>
  </rcc>
  <rcc rId="12696" sId="1">
    <nc r="E213" t="inlineStr">
      <is>
        <t>10201 L0500</t>
      </is>
    </nc>
  </rcc>
  <rcc rId="12697" sId="1">
    <nc r="F213" t="inlineStr">
      <is>
        <t>612</t>
      </is>
    </nc>
  </rcc>
  <rfmt sheetId="1" sqref="G213" start="0" length="0">
    <dxf>
      <fill>
        <patternFill patternType="none">
          <bgColor indexed="65"/>
        </patternFill>
      </fill>
    </dxf>
  </rfmt>
  <rfmt sheetId="1" sqref="H213" start="0" length="0">
    <dxf>
      <font>
        <i val="0"/>
        <name val="Times New Roman CYR"/>
        <family val="1"/>
      </font>
    </dxf>
  </rfmt>
  <rfmt sheetId="1" sqref="I213" start="0" length="0">
    <dxf>
      <font>
        <i val="0"/>
        <name val="Times New Roman CYR"/>
        <family val="1"/>
      </font>
    </dxf>
  </rfmt>
  <rfmt sheetId="1" sqref="J213" start="0" length="0">
    <dxf>
      <font>
        <i val="0"/>
        <name val="Times New Roman CYR"/>
        <family val="1"/>
      </font>
    </dxf>
  </rfmt>
  <rfmt sheetId="1" sqref="K213" start="0" length="0">
    <dxf>
      <font>
        <i val="0"/>
        <name val="Times New Roman CYR"/>
        <family val="1"/>
      </font>
    </dxf>
  </rfmt>
  <rfmt sheetId="1" sqref="L213" start="0" length="0">
    <dxf>
      <font>
        <i val="0"/>
        <name val="Times New Roman CYR"/>
        <family val="1"/>
      </font>
    </dxf>
  </rfmt>
  <rfmt sheetId="1" sqref="A213:XFD213" start="0" length="0">
    <dxf>
      <font>
        <i val="0"/>
        <name val="Times New Roman CYR"/>
        <family val="1"/>
      </font>
    </dxf>
  </rfmt>
  <rcc rId="12698" sId="1" numFmtId="4">
    <nc r="G213">
      <v>1750.5</v>
    </nc>
  </rcc>
  <rcc rId="12699" sId="1">
    <nc r="H213">
      <v>1750.5</v>
    </nc>
  </rcc>
  <rfmt sheetId="1" sqref="G212">
    <dxf>
      <fill>
        <patternFill patternType="solid">
          <bgColor rgb="FF92D050"/>
        </patternFill>
      </fill>
    </dxf>
  </rfmt>
  <rcc rId="12700" sId="1">
    <oc r="G205">
      <f>G206+G208+G210+G214+G216+G218+G220+G222+G224</f>
    </oc>
    <nc r="G205">
      <f>G206+G208+G210+G214+G216+G218+G220+G222+G224+G212</f>
    </nc>
  </rcc>
</revisions>
</file>

<file path=xl/revisions/revisionLog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01" sId="1" ref="A422:XFD427" action="insertRow"/>
  <rcc rId="12702" sId="1" odxf="1" dxf="1">
    <nc r="A422" t="inlineStr">
      <is>
        <t>Охрана семьи и детства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ndxf>
  </rcc>
  <rcc rId="12703" sId="1" odxf="1" dxf="1">
    <nc r="B422" t="inlineStr">
      <is>
        <t>975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04" sId="1" odxf="1" dxf="1">
    <nc r="C422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05" sId="1" odxf="1" dxf="1">
    <nc r="D422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2706" sId="1" odxf="1" dxf="1">
    <nc r="G422">
      <f>G423</f>
    </nc>
    <odxf>
      <font>
        <b val="0"/>
        <name val="Times New Roman"/>
        <family val="1"/>
      </font>
      <fill>
        <patternFill>
          <bgColor rgb="FF92D050"/>
        </patternFill>
      </fill>
      <alignment wrapText="1"/>
    </odxf>
    <ndxf>
      <font>
        <b/>
        <name val="Times New Roman"/>
        <family val="1"/>
      </font>
      <fill>
        <patternFill>
          <bgColor indexed="41"/>
        </patternFill>
      </fill>
      <alignment wrapText="0"/>
    </ndxf>
  </rcc>
  <rfmt sheetId="1" sqref="A423" start="0" length="0">
    <dxf>
      <font>
        <b/>
        <name val="Times New Roman"/>
        <family val="1"/>
      </font>
    </dxf>
  </rfmt>
  <rcc rId="12707" sId="1" odxf="1" dxf="1">
    <nc r="B423" t="inlineStr">
      <is>
        <t>975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708" sId="1" odxf="1" dxf="1">
    <nc r="C423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709" sId="1" odxf="1" dxf="1">
    <nc r="D423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710" sId="1" odxf="1" dxf="1">
    <nc r="E423" t="inlineStr">
      <is>
        <t>09000 00000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23" start="0" length="0">
    <dxf>
      <font>
        <b/>
        <name val="Times New Roman"/>
        <family val="1"/>
      </font>
    </dxf>
  </rfmt>
  <rcc rId="12711" sId="1" odxf="1" dxf="1">
    <nc r="G423">
      <f>G424</f>
    </nc>
    <odxf>
      <font>
        <b val="0"/>
        <name val="Times New Roman"/>
        <family val="1"/>
      </font>
      <fill>
        <patternFill patternType="solid">
          <bgColor rgb="FF92D050"/>
        </patternFill>
      </fill>
      <alignment wrapText="1"/>
    </odxf>
    <ndxf>
      <font>
        <b/>
        <name val="Times New Roman"/>
        <family val="1"/>
      </font>
      <fill>
        <patternFill patternType="none">
          <bgColor indexed="65"/>
        </patternFill>
      </fill>
      <alignment wrapText="0"/>
    </ndxf>
  </rcc>
  <rcc rId="12712" sId="1" odxf="1" dxf="1">
    <nc r="A424" t="inlineStr">
      <is>
        <t>Подпрограмма «Обеспечение жильем молодых семей»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713" sId="1" odxf="1" dxf="1">
    <nc r="B424" t="inlineStr">
      <is>
        <t>975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714" sId="1" odxf="1" dxf="1">
    <nc r="C424" t="inlineStr">
      <is>
        <t>10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715" sId="1" odxf="1" dxf="1">
    <nc r="D424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716" sId="1" odxf="1" dxf="1">
    <nc r="E424" t="inlineStr">
      <is>
        <t>09500 00000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24" start="0" length="0">
    <dxf>
      <font>
        <b/>
        <i/>
        <name val="Times New Roman"/>
        <family val="1"/>
      </font>
    </dxf>
  </rfmt>
  <rcc rId="12717" sId="1" odxf="1" dxf="1">
    <nc r="G424">
      <f>G425</f>
    </nc>
    <odxf>
      <font>
        <b val="0"/>
        <i val="0"/>
        <name val="Times New Roman"/>
        <family val="1"/>
      </font>
      <fill>
        <patternFill patternType="solid">
          <bgColor rgb="FF92D050"/>
        </patternFill>
      </fill>
      <alignment wrapText="1"/>
    </odxf>
    <ndxf>
      <font>
        <b/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12718" sId="1" odxf="1" dxf="1">
    <nc r="A425" t="inlineStr">
      <is>
        <t>Основное мероприятие «Обеспечение жильем молодых семей»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19" sId="1" odxf="1" dxf="1">
    <nc r="B425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0" sId="1" odxf="1" dxf="1">
    <nc r="C42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1" sId="1" odxf="1" dxf="1">
    <nc r="D42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2" sId="1" odxf="1" dxf="1">
    <nc r="E425" t="inlineStr">
      <is>
        <t>09501 00000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25" start="0" length="0">
    <dxf>
      <font>
        <i/>
        <name val="Times New Roman"/>
        <family val="1"/>
      </font>
    </dxf>
  </rfmt>
  <rcc rId="12723" sId="1" odxf="1" dxf="1">
    <nc r="G425">
      <f>G426</f>
    </nc>
    <odxf>
      <font>
        <i val="0"/>
        <name val="Times New Roman"/>
        <family val="1"/>
      </font>
      <fill>
        <patternFill patternType="solid">
          <bgColor rgb="FF92D050"/>
        </patternFill>
      </fill>
      <alignment wrapText="1"/>
    </odxf>
    <ndxf>
      <font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12724" sId="1" odxf="1" dxf="1">
    <nc r="A426" t="inlineStr">
      <is>
        <t>Реализация мероприятий по обеспечению жильем молодых семей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5" sId="1" odxf="1" dxf="1">
    <nc r="B426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6" sId="1" odxf="1" dxf="1">
    <nc r="C42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7" sId="1" odxf="1" dxf="1">
    <nc r="D42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28" sId="1" odxf="1" dxf="1">
    <nc r="E426" t="inlineStr">
      <is>
        <t>09501 L4970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26" start="0" length="0">
    <dxf>
      <font>
        <i/>
        <name val="Times New Roman"/>
        <family val="1"/>
      </font>
    </dxf>
  </rfmt>
  <rcc rId="12729" sId="1" odxf="1" dxf="1">
    <nc r="G426">
      <f>G427</f>
    </nc>
    <odxf>
      <font>
        <i val="0"/>
        <name val="Times New Roman"/>
        <family val="1"/>
      </font>
      <fill>
        <patternFill patternType="solid">
          <bgColor rgb="FF92D050"/>
        </patternFill>
      </fill>
      <alignment wrapText="1"/>
    </odxf>
    <ndxf>
      <font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12730" sId="1">
    <nc r="A427" t="inlineStr">
      <is>
        <t>Субсидии гражданам на приобретение жилья</t>
      </is>
    </nc>
  </rcc>
  <rcc rId="12731" sId="1">
    <nc r="B427" t="inlineStr">
      <is>
        <t>975</t>
      </is>
    </nc>
  </rcc>
  <rcc rId="12732" sId="1">
    <nc r="C427" t="inlineStr">
      <is>
        <t>10</t>
      </is>
    </nc>
  </rcc>
  <rcc rId="12733" sId="1">
    <nc r="D427" t="inlineStr">
      <is>
        <t>04</t>
      </is>
    </nc>
  </rcc>
  <rcc rId="12734" sId="1">
    <nc r="E427" t="inlineStr">
      <is>
        <t>09501 L4970</t>
      </is>
    </nc>
  </rcc>
  <rcc rId="12735" sId="1" odxf="1" dxf="1">
    <nc r="F427" t="inlineStr">
      <is>
        <t>322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427" start="0" length="0">
    <dxf>
      <fill>
        <patternFill>
          <bgColor theme="0"/>
        </patternFill>
      </fill>
      <alignment wrapText="0"/>
    </dxf>
  </rfmt>
  <rcc rId="12736" sId="1">
    <nc r="A423" t="inlineStr">
      <is>
        <t>Муниципальная Программа «Развитие физической культуры, спорта и молодежной политики в Селенгинском районе на  2020 – 2027 годы»</t>
      </is>
    </nc>
  </rcc>
  <rcc rId="12737" sId="1" numFmtId="4">
    <nc r="G427">
      <f>1367.5+524.32788</f>
    </nc>
  </rcc>
  <rcc rId="12738" sId="1">
    <nc r="H427">
      <v>1367.5</v>
    </nc>
  </rcc>
  <rcc rId="12739" sId="1">
    <oc r="G418">
      <f>G419</f>
    </oc>
    <nc r="G418">
      <f>G419+G422</f>
    </nc>
  </rcc>
  <rcc rId="12740" sId="1">
    <oc r="A391" t="inlineStr">
      <is>
        <t>Муниципальная программа «Сохранение и развитие бурятского языка в Селенгинском районе на 2021-2024 годы"</t>
      </is>
    </oc>
    <nc r="A391" t="inlineStr">
      <is>
        <t>Муниципальная программа «Сохранение и развитие бурятского языка в Селенгинском районе на 2021-2025 годы"</t>
      </is>
    </nc>
  </rcc>
  <rcc rId="12741" sId="1">
    <oc r="G394">
      <v>360</v>
    </oc>
    <nc r="G394">
      <f>360+802.4</f>
    </nc>
  </rcc>
  <rcc rId="12742" sId="1">
    <nc r="H394">
      <v>802.4</v>
    </nc>
  </rcc>
</revisions>
</file>

<file path=xl/revisions/revisionLog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3" sId="1">
    <oc r="G458">
      <f>859.2+2854.4</f>
    </oc>
    <nc r="G458">
      <f>850.6+2854.4</f>
    </nc>
  </rcc>
  <rcc rId="12744" sId="1">
    <oc r="G459">
      <f>259.5+862</f>
    </oc>
    <nc r="G459">
      <f>257+862</f>
    </nc>
  </rcc>
  <rcc rId="12745" sId="1">
    <nc r="H457">
      <v>1107.5999999999999</v>
    </nc>
  </rcc>
  <rcc rId="12746" sId="1">
    <oc r="H458">
      <v>859.2</v>
    </oc>
    <nc r="H458"/>
  </rcc>
  <rcc rId="12747" sId="1">
    <oc r="H459">
      <v>259.5</v>
    </oc>
    <nc r="H459"/>
  </rcc>
</revisions>
</file>

<file path=xl/revisions/revisionLog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8" sId="1">
    <oc r="G547">
      <f>17551.7</f>
    </oc>
    <nc r="G547">
      <f>17551.7+17.5517</f>
    </nc>
  </rcc>
</revisions>
</file>

<file path=xl/revisions/revisionLog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9" sId="1">
    <oc r="G561">
      <v>206496.4</v>
    </oc>
    <nc r="G561">
      <v>213138.1</v>
    </nc>
  </rcc>
  <rcc rId="12750" sId="1" numFmtId="34">
    <oc r="G560">
      <f>985463.8</f>
    </oc>
    <nc r="G560">
      <v>1655219.7</v>
    </nc>
  </rcc>
  <rcc rId="12751" sId="1">
    <oc r="G559">
      <v>245182.4</v>
    </oc>
    <nc r="G559">
      <v>237741.46</v>
    </nc>
  </rcc>
  <rcc rId="12752" sId="1">
    <oc r="H558">
      <f>SUM(H14:H557)</f>
    </oc>
    <nc r="H558">
      <f>SUM(H14:H557)</f>
    </nc>
  </rcc>
  <rcc rId="12753" sId="1">
    <oc r="H557">
      <v>38303.199999999997</v>
    </oc>
    <nc r="H557">
      <v>364399.5</v>
    </nc>
  </rcc>
</revisions>
</file>

<file path=xl/revisions/revisionLog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54" sId="1" numFmtId="4">
    <oc r="G552">
      <f>16327.6</f>
    </oc>
    <nc r="G552">
      <v>8886.66</v>
    </nc>
  </rcc>
</revisions>
</file>

<file path=xl/revisions/revisionLog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55" sId="1" odxf="1" dxf="1">
    <nc r="J558">
      <f>G560+G562</f>
    </nc>
    <odxf>
      <numFmt numFmtId="0" formatCode="General"/>
    </odxf>
    <ndxf>
      <numFmt numFmtId="164" formatCode="_-* #,##0.00\ _₽_-;\-* #,##0.00\ _₽_-;_-* &quot;-&quot;??\ _₽_-;_-@_-"/>
    </ndxf>
  </rcc>
  <rcc rId="12756" sId="1" odxf="1" dxf="1">
    <nc r="J560">
      <f>J558-H558</f>
    </nc>
    <odxf>
      <numFmt numFmtId="0" formatCode="General"/>
    </odxf>
    <ndxf>
      <numFmt numFmtId="164" formatCode="_-* #,##0.00\ _₽_-;\-* #,##0.00\ _₽_-;_-* &quot;-&quot;??\ _₽_-;_-@_-"/>
    </ndxf>
  </rcc>
  <rrc rId="12757" sId="1" ref="A554:XFD557" action="insertRow"/>
  <rfmt sheetId="1" sqref="A554" start="0" length="0">
    <dxf>
      <fill>
        <patternFill>
          <bgColor indexed="41"/>
        </patternFill>
      </fill>
      <alignment horizontal="general"/>
    </dxf>
  </rfmt>
  <rfmt sheetId="1" sqref="B554" start="0" length="0">
    <dxf>
      <fill>
        <patternFill>
          <bgColor indexed="41"/>
        </patternFill>
      </fill>
    </dxf>
  </rfmt>
  <rfmt sheetId="1" sqref="C554" start="0" length="0">
    <dxf>
      <fill>
        <patternFill>
          <bgColor indexed="41"/>
        </patternFill>
      </fill>
    </dxf>
  </rfmt>
  <rfmt sheetId="1" sqref="D554" start="0" length="0">
    <dxf>
      <fill>
        <patternFill>
          <bgColor indexed="41"/>
        </patternFill>
      </fill>
    </dxf>
  </rfmt>
  <rfmt sheetId="1" sqref="E554" start="0" length="0">
    <dxf>
      <fill>
        <patternFill>
          <bgColor indexed="41"/>
        </patternFill>
      </fill>
    </dxf>
  </rfmt>
  <rfmt sheetId="1" sqref="F554" start="0" length="0">
    <dxf>
      <fill>
        <patternFill>
          <bgColor indexed="41"/>
        </patternFill>
      </fill>
    </dxf>
  </rfmt>
  <rfmt sheetId="1" sqref="G554" start="0" length="0">
    <dxf>
      <fill>
        <patternFill>
          <bgColor indexed="41"/>
        </patternFill>
      </fill>
    </dxf>
  </rfmt>
  <rfmt sheetId="1" sqref="A555" start="0" length="0">
    <dxf>
      <fill>
        <patternFill patternType="none">
          <bgColor indexed="65"/>
        </patternFill>
      </fill>
      <alignment horizontal="general"/>
    </dxf>
  </rfmt>
  <rfmt sheetId="1" sqref="B555" start="0" length="0">
    <dxf>
      <fill>
        <patternFill patternType="none">
          <bgColor indexed="65"/>
        </patternFill>
      </fill>
    </dxf>
  </rfmt>
  <rfmt sheetId="1" sqref="C555" start="0" length="0">
    <dxf>
      <fill>
        <patternFill patternType="none">
          <bgColor indexed="65"/>
        </patternFill>
      </fill>
    </dxf>
  </rfmt>
  <rfmt sheetId="1" sqref="D555" start="0" length="0">
    <dxf>
      <fill>
        <patternFill patternType="none">
          <bgColor indexed="65"/>
        </patternFill>
      </fill>
    </dxf>
  </rfmt>
  <rfmt sheetId="1" sqref="E555" start="0" length="0">
    <dxf>
      <fill>
        <patternFill patternType="none">
          <bgColor indexed="65"/>
        </patternFill>
      </fill>
    </dxf>
  </rfmt>
  <rfmt sheetId="1" sqref="F555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555" start="0" length="0">
    <dxf>
      <fill>
        <patternFill>
          <bgColor theme="0"/>
        </patternFill>
      </fill>
      <alignment wrapText="1"/>
    </dxf>
  </rfmt>
  <rfmt sheetId="1" sqref="A55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/>
    </dxf>
  </rfmt>
  <rfmt sheetId="1" sqref="B55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C55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55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55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55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556" start="0" length="0">
    <dxf>
      <font>
        <b val="0"/>
        <i/>
        <name val="Times New Roman"/>
        <family val="1"/>
      </font>
      <fill>
        <patternFill>
          <bgColor rgb="FF92D050"/>
        </patternFill>
      </fill>
    </dxf>
  </rfmt>
  <rfmt sheetId="1" sqref="A557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horizontal="general"/>
    </dxf>
  </rfmt>
  <rfmt sheetId="1" sqref="B557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C55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55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55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55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55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2758" sId="1" odxf="1" dxf="1">
    <nc r="A554" t="inlineStr">
      <is>
        <t>Муниципальная программа «Комплексное развитие сельских территорий в Селенгинском районе на 2023-2025 годы»</t>
      </is>
    </nc>
    <ndxf>
      <fill>
        <patternFill>
          <bgColor theme="0"/>
        </patternFill>
      </fill>
      <alignment horizontal="left"/>
    </ndxf>
  </rcc>
  <rcc rId="12759" sId="1" odxf="1" dxf="1">
    <nc r="B554" t="inlineStr">
      <is>
        <t>977</t>
      </is>
    </nc>
    <ndxf>
      <fill>
        <patternFill>
          <bgColor theme="0"/>
        </patternFill>
      </fill>
    </ndxf>
  </rcc>
  <rcc rId="12760" sId="1" odxf="1" dxf="1">
    <nc r="C554" t="inlineStr">
      <is>
        <t>10</t>
      </is>
    </nc>
    <ndxf>
      <fill>
        <patternFill>
          <bgColor theme="0"/>
        </patternFill>
      </fill>
    </ndxf>
  </rcc>
  <rcc rId="12761" sId="1" odxf="1" dxf="1">
    <nc r="D554" t="inlineStr">
      <is>
        <t>03</t>
      </is>
    </nc>
    <ndxf>
      <fill>
        <patternFill>
          <bgColor theme="0"/>
        </patternFill>
      </fill>
    </ndxf>
  </rcc>
  <rcc rId="12762" sId="1" odxf="1" dxf="1">
    <nc r="E554" t="inlineStr">
      <is>
        <t>06000 00000</t>
      </is>
    </nc>
    <ndxf>
      <fill>
        <patternFill>
          <bgColor theme="0"/>
        </patternFill>
      </fill>
    </ndxf>
  </rcc>
  <rfmt sheetId="1" sqref="F554" start="0" length="0">
    <dxf>
      <fill>
        <patternFill>
          <bgColor theme="0"/>
        </patternFill>
      </fill>
    </dxf>
  </rfmt>
  <rcc rId="12763" sId="1" odxf="1" dxf="1">
    <nc r="G554">
      <f>G555</f>
    </nc>
    <ndxf>
      <fill>
        <patternFill>
          <bgColor theme="0"/>
        </patternFill>
      </fill>
      <alignment wrapText="1"/>
    </ndxf>
  </rcc>
  <rcc rId="12764" sId="1" odxf="1" dxf="1">
    <nc r="A555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12765" sId="1" odxf="1" dxf="1">
    <nc r="B555" t="inlineStr">
      <is>
        <t>977</t>
      </is>
    </nc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12766" sId="1" odxf="1" dxf="1">
    <nc r="C555" t="inlineStr">
      <is>
        <t>10</t>
      </is>
    </nc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12767" sId="1" odxf="1" dxf="1">
    <nc r="D555" t="inlineStr">
      <is>
        <t>03</t>
      </is>
    </nc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12768" sId="1" odxf="1" dxf="1">
    <nc r="E555" t="inlineStr">
      <is>
        <t>06020 00000</t>
      </is>
    </nc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fmt sheetId="1" sqref="F555" start="0" length="0">
    <dxf>
      <font>
        <i/>
        <name val="Times New Roman"/>
        <family val="1"/>
      </font>
    </dxf>
  </rfmt>
  <rcc rId="12769" sId="1" odxf="1" dxf="1">
    <nc r="G555">
      <f>G556</f>
    </nc>
    <ndxf>
      <font>
        <b val="0"/>
        <i/>
        <name val="Times New Roman"/>
        <family val="1"/>
      </font>
    </ndxf>
  </rcc>
  <rcc rId="12770" sId="1" odxf="1" dxf="1">
    <nc r="A556" t="inlineStr">
      <is>
        <t>Обеспечение комплексного развития сельских территорий</t>
      </is>
    </nc>
    <ndxf>
      <fill>
        <patternFill patternType="solid">
          <bgColor theme="0"/>
        </patternFill>
      </fill>
    </ndxf>
  </rcc>
  <rcc rId="12771" sId="1">
    <nc r="B556" t="inlineStr">
      <is>
        <t>977</t>
      </is>
    </nc>
  </rcc>
  <rcc rId="12772" sId="1" odxf="1" dxf="1">
    <nc r="C556" t="inlineStr">
      <is>
        <t>10</t>
      </is>
    </nc>
    <ndxf>
      <fill>
        <patternFill patternType="solid">
          <bgColor theme="0"/>
        </patternFill>
      </fill>
    </ndxf>
  </rcc>
  <rcc rId="12773" sId="1" odxf="1" dxf="1">
    <nc r="D556" t="inlineStr">
      <is>
        <t>03</t>
      </is>
    </nc>
    <ndxf>
      <fill>
        <patternFill patternType="solid">
          <bgColor theme="0"/>
        </patternFill>
      </fill>
    </ndxf>
  </rcc>
  <rcc rId="12774" sId="1" odxf="1" dxf="1">
    <nc r="E556" t="inlineStr">
      <is>
        <t>06020 L5760</t>
      </is>
    </nc>
    <ndxf>
      <fill>
        <patternFill patternType="solid">
          <bgColor theme="0"/>
        </patternFill>
      </fill>
    </ndxf>
  </rcc>
  <rfmt sheetId="1" sqref="F556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2775" sId="1" odxf="1" dxf="1">
    <nc r="G556">
      <f>G557</f>
    </nc>
    <ndxf>
      <fill>
        <patternFill>
          <bgColor theme="0"/>
        </patternFill>
      </fill>
      <alignment wrapText="1"/>
    </ndxf>
  </rcc>
  <rcc rId="12776" sId="1" odxf="1" dxf="1">
    <nc r="A557" t="inlineStr">
      <is>
        <t>Прочие мероприятия , связанные с выполнением обязательств ОМСУ</t>
      </is>
    </nc>
    <ndxf>
      <alignment vertical="top"/>
    </ndxf>
  </rcc>
  <rcc rId="12777" sId="1">
    <nc r="B557" t="inlineStr">
      <is>
        <t>977</t>
      </is>
    </nc>
  </rcc>
  <rcc rId="12778" sId="1" odxf="1" dxf="1">
    <nc r="C557" t="inlineStr">
      <is>
        <t>10</t>
      </is>
    </nc>
    <ndxf>
      <fill>
        <patternFill patternType="solid">
          <bgColor theme="0"/>
        </patternFill>
      </fill>
    </ndxf>
  </rcc>
  <rcc rId="12779" sId="1" odxf="1" dxf="1">
    <nc r="D557" t="inlineStr">
      <is>
        <t>03</t>
      </is>
    </nc>
    <ndxf>
      <fill>
        <patternFill patternType="solid">
          <bgColor theme="0"/>
        </patternFill>
      </fill>
    </ndxf>
  </rcc>
  <rcc rId="12780" sId="1" odxf="1" dxf="1">
    <nc r="E557" t="inlineStr">
      <is>
        <t>06020 L5760</t>
      </is>
    </nc>
    <ndxf>
      <fill>
        <patternFill patternType="solid">
          <bgColor theme="0"/>
        </patternFill>
      </fill>
    </ndxf>
  </rcc>
  <rcc rId="12781" sId="1" odxf="1" dxf="1">
    <nc r="F557" t="inlineStr">
      <is>
        <t>244</t>
      </is>
    </nc>
    <ndxf>
      <fill>
        <patternFill patternType="solid">
          <bgColor theme="0"/>
        </patternFill>
      </fill>
    </ndxf>
  </rcc>
  <rfmt sheetId="1" sqref="G557" start="0" length="0">
    <dxf>
      <fill>
        <patternFill patternType="solid">
          <bgColor theme="0"/>
        </patternFill>
      </fill>
      <alignment wrapText="1"/>
    </dxf>
  </rfmt>
  <rcc rId="12782" sId="1">
    <nc r="G557">
      <f>9466.1+127.9224</f>
    </nc>
  </rcc>
  <rcc rId="12783" sId="1">
    <nc r="H557">
      <v>9466.1</v>
    </nc>
  </rcc>
</revisions>
</file>

<file path=xl/revisions/revisionLog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56">
    <dxf>
      <fill>
        <patternFill>
          <bgColor rgb="FF92D050"/>
        </patternFill>
      </fill>
    </dxf>
  </rfmt>
</revisions>
</file>

<file path=xl/revisions/revisionLog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57">
    <dxf>
      <fill>
        <patternFill>
          <bgColor rgb="FF92D050"/>
        </patternFill>
      </fill>
    </dxf>
  </rfmt>
  <rfmt sheetId="1" sqref="G426">
    <dxf>
      <fill>
        <patternFill patternType="solid">
          <bgColor rgb="FF92D050"/>
        </patternFill>
      </fill>
    </dxf>
  </rfmt>
  <rfmt sheetId="1" sqref="G393">
    <dxf>
      <fill>
        <patternFill>
          <bgColor rgb="FF92D050"/>
        </patternFill>
      </fill>
    </dxf>
  </rfmt>
  <rcc rId="12784" sId="1">
    <oc r="H562">
      <f>SUM(H14:H561)</f>
    </oc>
    <nc r="H562">
      <f>SUM(H14:H561)</f>
    </nc>
  </rcc>
  <rcc rId="12785" sId="1">
    <oc r="J562">
      <f>G564+G566</f>
    </oc>
    <nc r="J562">
      <f>G564+G566-G567</f>
    </nc>
  </rcc>
</revisions>
</file>

<file path=xl/revisions/revisionLog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86" sId="1" ref="A553:XFD557" action="insertRow"/>
  <rcc rId="12787" sId="1" odxf="1" dxf="1">
    <nc r="A553" t="inlineStr">
      <is>
        <t>ОХРАНА ОКРУЖАЮЩЕЙ СРЕДЫ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odxf>
    <ndxf>
      <font>
        <b/>
        <name val="Times New Roman"/>
        <family val="1"/>
      </font>
      <fill>
        <patternFill patternType="solid">
          <bgColor indexed="15"/>
        </patternFill>
      </fill>
      <alignment horizontal="general" vertical="center"/>
    </ndxf>
  </rcc>
  <rcc rId="12788" sId="1" odxf="1" dxf="1">
    <nc r="B553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789" sId="1" odxf="1" dxf="1">
    <nc r="C553" t="inlineStr">
      <is>
        <t>06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55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5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55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790" sId="1" odxf="1" dxf="1">
    <nc r="G553">
      <f>G554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791" sId="1" odxf="1" dxf="1">
    <nc r="A554" t="inlineStr">
      <is>
        <t>Другие вопросы в области охраны окружающей среды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ndxf>
  </rcc>
  <rcc rId="12792" sId="1" odxf="1" dxf="1">
    <nc r="B55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93" sId="1" odxf="1" dxf="1">
    <nc r="C554" t="inlineStr">
      <is>
        <t>06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94" sId="1" odxf="1" dxf="1">
    <nc r="D554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5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5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2795" sId="1" odxf="1" dxf="1">
    <nc r="G554">
      <f>G555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96" sId="1" odxf="1" dxf="1">
    <nc r="A555" t="inlineStr">
      <is>
        <t>Непрограммные расходы</t>
      </is>
    </nc>
    <odxf>
      <font>
        <b val="0"/>
        <name val="Times New Roman"/>
        <family val="1"/>
      </font>
      <alignment horizontal="left" vertical="top"/>
    </odxf>
    <ndxf>
      <font>
        <b/>
        <name val="Times New Roman"/>
        <family val="1"/>
      </font>
      <alignment horizontal="general" vertical="center"/>
    </ndxf>
  </rcc>
  <rcc rId="12797" sId="1" odxf="1" dxf="1">
    <nc r="B555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2798" sId="1" odxf="1" dxf="1">
    <nc r="C555" t="inlineStr">
      <is>
        <t>06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799" sId="1" odxf="1" dxf="1">
    <nc r="D555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00" sId="1" odxf="1" dxf="1">
    <nc r="E55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555" start="0" length="0">
    <dxf>
      <font>
        <b/>
        <name val="Times New Roman"/>
        <family val="1"/>
      </font>
    </dxf>
  </rfmt>
  <rcc rId="12801" sId="1" odxf="1" dxf="1">
    <nc r="G555">
      <f>G556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556" start="0" length="0">
    <dxf>
      <font>
        <i/>
        <name val="Times New Roman"/>
        <family val="1"/>
      </font>
      <alignment horizontal="general"/>
    </dxf>
  </rfmt>
  <rcc rId="12802" sId="1" odxf="1" dxf="1">
    <nc r="B556" t="inlineStr">
      <is>
        <t>977</t>
      </is>
    </nc>
    <odxf>
      <font>
        <i val="0"/>
        <name val="Times New Roman"/>
        <family val="1"/>
      </font>
      <alignment wrapText="1"/>
    </odxf>
    <ndxf>
      <font>
        <i/>
        <color indexed="8"/>
        <name val="Times New Roman"/>
        <family val="1"/>
      </font>
      <alignment wrapText="0"/>
    </ndxf>
  </rcc>
  <rcc rId="12803" sId="1" odxf="1" dxf="1">
    <nc r="C556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04" sId="1" odxf="1" dxf="1">
    <nc r="D55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6" start="0" length="0">
    <dxf>
      <font>
        <i/>
        <name val="Times New Roman"/>
        <family val="1"/>
      </font>
    </dxf>
  </rfmt>
  <rfmt sheetId="1" sqref="F556" start="0" length="0">
    <dxf>
      <font>
        <i/>
        <name val="Times New Roman"/>
        <family val="1"/>
      </font>
    </dxf>
  </rfmt>
  <rcc rId="12805" sId="1" odxf="1" dxf="1">
    <nc r="G556">
      <f>SUM(G557:G557)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556" start="0" length="0">
    <dxf>
      <font>
        <i/>
        <name val="Times New Roman CYR"/>
        <family val="1"/>
      </font>
    </dxf>
  </rfmt>
  <rfmt sheetId="1" sqref="I556" start="0" length="0">
    <dxf>
      <font>
        <i/>
        <name val="Times New Roman CYR"/>
        <family val="1"/>
      </font>
    </dxf>
  </rfmt>
  <rfmt sheetId="1" sqref="J556" start="0" length="0">
    <dxf>
      <font>
        <i/>
        <name val="Times New Roman CYR"/>
        <family val="1"/>
      </font>
    </dxf>
  </rfmt>
  <rfmt sheetId="1" sqref="K556" start="0" length="0">
    <dxf>
      <font>
        <i/>
        <name val="Times New Roman CYR"/>
        <family val="1"/>
      </font>
    </dxf>
  </rfmt>
  <rfmt sheetId="1" sqref="L556" start="0" length="0">
    <dxf>
      <font>
        <i/>
        <name val="Times New Roman CYR"/>
        <family val="1"/>
      </font>
    </dxf>
  </rfmt>
  <rfmt sheetId="1" sqref="A556:XFD556" start="0" length="0">
    <dxf>
      <font>
        <i/>
        <name val="Times New Roman CYR"/>
        <family val="1"/>
      </font>
    </dxf>
  </rfmt>
  <rfmt sheetId="1" sqref="A557" start="0" length="0">
    <dxf>
      <font>
        <color indexed="8"/>
        <name val="Times New Roman"/>
        <family val="1"/>
      </font>
      <alignment vertical="center"/>
    </dxf>
  </rfmt>
  <rcc rId="12806" sId="1" odxf="1" dxf="1">
    <nc r="B557" t="inlineStr">
      <is>
        <t>977</t>
      </is>
    </nc>
    <odxf>
      <font>
        <name val="Times New Roman"/>
        <family val="1"/>
      </font>
      <alignment wrapText="1"/>
    </odxf>
    <ndxf>
      <font>
        <color indexed="8"/>
        <name val="Times New Roman"/>
        <family val="1"/>
      </font>
      <alignment wrapText="0"/>
    </ndxf>
  </rcc>
  <rcc rId="12807" sId="1">
    <nc r="F557" t="inlineStr">
      <is>
        <t>540</t>
      </is>
    </nc>
  </rcc>
  <rfmt sheetId="1" sqref="H557" start="0" length="0">
    <dxf>
      <font>
        <i/>
        <name val="Times New Roman CYR"/>
        <family val="1"/>
      </font>
    </dxf>
  </rfmt>
  <rfmt sheetId="1" sqref="I557" start="0" length="0">
    <dxf>
      <font>
        <i/>
        <name val="Times New Roman CYR"/>
        <family val="1"/>
      </font>
    </dxf>
  </rfmt>
  <rfmt sheetId="1" sqref="J557" start="0" length="0">
    <dxf>
      <font>
        <i/>
        <name val="Times New Roman CYR"/>
        <family val="1"/>
      </font>
    </dxf>
  </rfmt>
  <rfmt sheetId="1" sqref="K557" start="0" length="0">
    <dxf>
      <font>
        <i/>
        <name val="Times New Roman CYR"/>
        <family val="1"/>
      </font>
    </dxf>
  </rfmt>
  <rfmt sheetId="1" sqref="L557" start="0" length="0">
    <dxf>
      <font>
        <i/>
        <name val="Times New Roman CYR"/>
        <family val="1"/>
      </font>
    </dxf>
  </rfmt>
  <rfmt sheetId="1" sqref="A557:XFD557" start="0" length="0">
    <dxf>
      <font>
        <i/>
        <name val="Times New Roman CYR"/>
        <family val="1"/>
      </font>
    </dxf>
  </rfmt>
  <rcc rId="12808" sId="1" numFmtId="4">
    <nc r="G557">
      <f>263664.7</f>
    </nc>
  </rcc>
  <rcc rId="12809" sId="1">
    <nc r="C557" t="inlineStr">
      <is>
        <t>06</t>
      </is>
    </nc>
  </rcc>
  <rcc rId="12810" sId="1">
    <nc r="D557" t="inlineStr">
      <is>
        <t>05</t>
      </is>
    </nc>
  </rcc>
  <rfmt sheetId="1" sqref="E556:E557">
    <dxf>
      <fill>
        <patternFill patternType="solid">
          <bgColor rgb="FFFFFF00"/>
        </patternFill>
      </fill>
    </dxf>
  </rfmt>
  <rcc rId="12811" sId="1">
    <nc r="A557" t="inlineStr">
      <is>
        <t>Иные межбюджетные трансферты</t>
      </is>
    </nc>
  </rcc>
  <rfmt sheetId="1" sqref="A556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556" start="0" length="0">
    <dxf>
      <font>
        <sz val="12"/>
        <color rgb="FF000000"/>
        <name val="Times New Roman"/>
        <family val="1"/>
      </font>
    </dxf>
  </rfmt>
  <rcc rId="12812" sId="1" odxf="1" dxf="1">
    <nc r="A556" t="inlineStr">
      <is>
        <t>Реализация мероприятий комплексных планов по снижению выбросов загрязняющих веществ в атмосферный воздух</t>
      </is>
    </nc>
    <ndxf>
      <font>
        <i/>
        <sz val="12"/>
        <color rgb="FF000000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F5AA4F86-B486-4943-8417-E7BB5F004EDE}" action="delete"/>
  <rdn rId="0" localSheetId="1" customView="1" name="Z_F5AA4F86_B486_4943_8417_E7BB5F004EDE_.wvu.PrintArea" hidden="1" oldHidden="1">
    <formula>Ведом.структура!$A$1:$G$567</formula>
    <oldFormula>Ведом.структура!$A$1:$G$567</oldFormula>
  </rdn>
  <rdn rId="0" localSheetId="1" customView="1" name="Z_F5AA4F86_B486_4943_8417_E7BB5F004EDE_.wvu.FilterData" hidden="1" oldHidden="1">
    <formula>Ведом.структура!$A$13:$G$575</formula>
    <oldFormula>Ведом.структура!$A$13:$G$575</oldFormula>
  </rdn>
  <rcv guid="{F5AA4F86-B486-4943-8417-E7BB5F004EDE}" action="add"/>
</revisions>
</file>

<file path=xl/revisions/revisionLog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15" sId="1">
    <oc r="G518">
      <f>G519+G529+G537+G558</f>
    </oc>
    <nc r="G518">
      <f>G519+G529+G537+G558+G553</f>
    </nc>
  </rcc>
</revisions>
</file>

<file path=xl/revisions/revisionLog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16" sId="1">
    <nc r="H557">
      <v>263664.7</v>
    </nc>
  </rcc>
</revisions>
</file>

<file path=xl/revisions/revisionLog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17" sId="1" numFmtId="4">
    <oc r="G574">
      <v>7900</v>
    </oc>
    <nc r="G574">
      <f>7900+1600+4590</f>
    </nc>
  </rcc>
</revisions>
</file>

<file path=xl/revisions/revisionLog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18" sId="1" ref="A317:XFD323" action="insertRow"/>
  <rcc rId="12819" sId="1" odxf="1" dxf="1">
    <nc r="A317" t="inlineStr">
      <is>
        <t>ОБСЛУЖИВАНИЕ ГОСУДАРСТВЕННОГО И МУНИЦИПАЛЬНОГО ДОЛГА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  <alignment vertical="center"/>
    </ndxf>
  </rcc>
  <rcc rId="12820" sId="1" odxf="1" dxf="1" numFmtId="30">
    <nc r="B317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821" sId="1" odxf="1" dxf="1">
    <nc r="C317" t="inlineStr">
      <is>
        <t>13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1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1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1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822" sId="1" odxf="1" dxf="1">
    <nc r="G317">
      <f>G318</f>
    </nc>
    <odxf>
      <font>
        <b val="0"/>
        <name val="Times New Roman"/>
        <family val="1"/>
      </font>
      <fill>
        <patternFill>
          <bgColor rgb="FFFFFF0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fmt sheetId="1" sqref="H317" start="0" length="0">
    <dxf>
      <fill>
        <patternFill patternType="solid">
          <bgColor indexed="45"/>
        </patternFill>
      </fill>
    </dxf>
  </rfmt>
  <rfmt sheetId="1" sqref="I317" start="0" length="0">
    <dxf>
      <fill>
        <patternFill patternType="solid">
          <bgColor indexed="45"/>
        </patternFill>
      </fill>
    </dxf>
  </rfmt>
  <rfmt sheetId="1" sqref="J317" start="0" length="0">
    <dxf>
      <fill>
        <patternFill patternType="solid">
          <bgColor indexed="45"/>
        </patternFill>
      </fill>
    </dxf>
  </rfmt>
  <rfmt sheetId="1" sqref="K317" start="0" length="0">
    <dxf>
      <fill>
        <patternFill patternType="solid">
          <bgColor indexed="45"/>
        </patternFill>
      </fill>
    </dxf>
  </rfmt>
  <rfmt sheetId="1" sqref="L317" start="0" length="0">
    <dxf>
      <fill>
        <patternFill patternType="solid">
          <bgColor indexed="45"/>
        </patternFill>
      </fill>
    </dxf>
  </rfmt>
  <rfmt sheetId="1" sqref="A317:XFD317" start="0" length="0">
    <dxf>
      <fill>
        <patternFill patternType="solid">
          <bgColor indexed="45"/>
        </patternFill>
      </fill>
    </dxf>
  </rfmt>
  <rcc rId="12823" sId="1" odxf="1" dxf="1">
    <nc r="A318" t="inlineStr">
      <is>
        <t>Обслуживание государственного внутреннего и муниципального долга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vertical="center"/>
    </ndxf>
  </rcc>
  <rcc rId="12824" sId="1" odxf="1" dxf="1" numFmtId="30">
    <nc r="B318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825" sId="1" odxf="1" dxf="1">
    <nc r="C318" t="inlineStr">
      <is>
        <t>13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826" sId="1" odxf="1" dxf="1">
    <nc r="D318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31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1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2827" sId="1" odxf="1" dxf="1">
    <nc r="G318">
      <f>G319</f>
    </nc>
    <odxf>
      <font>
        <b val="0"/>
        <name val="Times New Roman"/>
        <family val="1"/>
      </font>
      <fill>
        <patternFill>
          <bgColor rgb="FFFFFF0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H318" start="0" length="0">
    <dxf>
      <fill>
        <patternFill patternType="solid">
          <bgColor indexed="45"/>
        </patternFill>
      </fill>
    </dxf>
  </rfmt>
  <rfmt sheetId="1" sqref="I318" start="0" length="0">
    <dxf>
      <fill>
        <patternFill patternType="solid">
          <bgColor indexed="45"/>
        </patternFill>
      </fill>
    </dxf>
  </rfmt>
  <rfmt sheetId="1" sqref="J318" start="0" length="0">
    <dxf>
      <fill>
        <patternFill patternType="solid">
          <bgColor indexed="45"/>
        </patternFill>
      </fill>
    </dxf>
  </rfmt>
  <rfmt sheetId="1" sqref="K318" start="0" length="0">
    <dxf>
      <fill>
        <patternFill patternType="solid">
          <bgColor indexed="45"/>
        </patternFill>
      </fill>
    </dxf>
  </rfmt>
  <rfmt sheetId="1" sqref="L318" start="0" length="0">
    <dxf>
      <fill>
        <patternFill patternType="solid">
          <bgColor indexed="45"/>
        </patternFill>
      </fill>
    </dxf>
  </rfmt>
  <rfmt sheetId="1" sqref="A318:XFD318" start="0" length="0">
    <dxf>
      <fill>
        <patternFill patternType="solid">
          <bgColor indexed="45"/>
        </patternFill>
      </fill>
    </dxf>
  </rfmt>
  <rcc rId="12828" sId="1" odxf="1" dxf="1">
    <nc r="A319" t="inlineStr">
      <is>
        <t>Муниципальная Программа «Управление муниципальными финансами и муниципальным долгом на 2020-2025 годы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cc rId="12829" sId="1" odxf="1" dxf="1" numFmtId="30">
    <nc r="B319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30" sId="1" odxf="1" dxf="1">
    <nc r="C319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31" sId="1" odxf="1" dxf="1">
    <nc r="D319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32" sId="1" odxf="1" dxf="1">
    <nc r="E319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19" start="0" length="0">
    <dxf>
      <font>
        <b/>
        <name val="Times New Roman"/>
        <family val="1"/>
      </font>
    </dxf>
  </rfmt>
  <rcc rId="12833" sId="1" odxf="1" dxf="1">
    <nc r="G319">
      <f>G320</f>
    </nc>
    <odxf>
      <font>
        <b val="0"/>
        <name val="Times New Roman"/>
        <family val="1"/>
      </font>
      <fill>
        <patternFill patternType="solid">
          <bgColor rgb="FFFFFF0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H319" start="0" length="0">
    <dxf>
      <font>
        <i val="0"/>
        <name val="Times New Roman CYR"/>
        <family val="1"/>
      </font>
    </dxf>
  </rfmt>
  <rfmt sheetId="1" sqref="I319" start="0" length="0">
    <dxf>
      <font>
        <i val="0"/>
        <name val="Times New Roman CYR"/>
        <family val="1"/>
      </font>
    </dxf>
  </rfmt>
  <rfmt sheetId="1" sqref="J319" start="0" length="0">
    <dxf>
      <font>
        <i val="0"/>
        <name val="Times New Roman CYR"/>
        <family val="1"/>
      </font>
    </dxf>
  </rfmt>
  <rfmt sheetId="1" sqref="K319" start="0" length="0">
    <dxf>
      <font>
        <i val="0"/>
        <name val="Times New Roman CYR"/>
        <family val="1"/>
      </font>
    </dxf>
  </rfmt>
  <rfmt sheetId="1" sqref="L319" start="0" length="0">
    <dxf>
      <font>
        <i val="0"/>
        <name val="Times New Roman CYR"/>
        <family val="1"/>
      </font>
    </dxf>
  </rfmt>
  <rfmt sheetId="1" sqref="A319:XFD319" start="0" length="0">
    <dxf>
      <font>
        <i val="0"/>
        <name val="Times New Roman CYR"/>
        <family val="1"/>
      </font>
    </dxf>
  </rfmt>
  <rcc rId="12834" sId="1" odxf="1" dxf="1">
    <nc r="A320" t="inlineStr">
      <is>
        <t>Подпрограмма «Управление муниципальным долгом»</t>
      </is>
    </nc>
    <odxf>
      <font>
        <b val="0"/>
        <i val="0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/>
        <name val="Times New Roman"/>
        <family val="1"/>
      </font>
      <alignment horizontal="general"/>
      <border outline="0">
        <left/>
        <right/>
        <top/>
        <bottom/>
      </border>
    </ndxf>
  </rcc>
  <rcc rId="12835" sId="1" odxf="1" dxf="1" numFmtId="30">
    <nc r="B320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836" sId="1" odxf="1" dxf="1">
    <nc r="C320" t="inlineStr">
      <is>
        <t>13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837" sId="1" odxf="1" dxf="1">
    <nc r="D320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838" sId="1" odxf="1" dxf="1">
    <nc r="E320" t="inlineStr">
      <is>
        <t>02300 00000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320" start="0" length="0">
    <dxf>
      <font>
        <b/>
        <i/>
        <name val="Times New Roman"/>
        <family val="1"/>
      </font>
    </dxf>
  </rfmt>
  <rcc rId="12839" sId="1" odxf="1" dxf="1">
    <nc r="G320">
      <f>G321</f>
    </nc>
    <odxf>
      <font>
        <b val="0"/>
        <i val="0"/>
        <name val="Times New Roman"/>
        <family val="1"/>
      </font>
      <fill>
        <patternFill patternType="solid">
          <bgColor rgb="FFFFFF0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H320" start="0" length="0">
    <dxf>
      <font>
        <i val="0"/>
        <name val="Times New Roman CYR"/>
        <family val="1"/>
      </font>
    </dxf>
  </rfmt>
  <rfmt sheetId="1" sqref="I320" start="0" length="0">
    <dxf>
      <font>
        <i val="0"/>
        <name val="Times New Roman CYR"/>
        <family val="1"/>
      </font>
    </dxf>
  </rfmt>
  <rfmt sheetId="1" sqref="J320" start="0" length="0">
    <dxf>
      <font>
        <i val="0"/>
        <name val="Times New Roman CYR"/>
        <family val="1"/>
      </font>
    </dxf>
  </rfmt>
  <rfmt sheetId="1" sqref="K320" start="0" length="0">
    <dxf>
      <font>
        <i val="0"/>
        <name val="Times New Roman CYR"/>
        <family val="1"/>
      </font>
    </dxf>
  </rfmt>
  <rfmt sheetId="1" sqref="L320" start="0" length="0">
    <dxf>
      <font>
        <i val="0"/>
        <name val="Times New Roman CYR"/>
        <family val="1"/>
      </font>
    </dxf>
  </rfmt>
  <rfmt sheetId="1" sqref="A320:XFD320" start="0" length="0">
    <dxf>
      <font>
        <i val="0"/>
        <name val="Times New Roman CYR"/>
        <family val="1"/>
      </font>
    </dxf>
  </rfmt>
  <rcc rId="12840" sId="1" odxf="1" dxf="1">
    <nc r="A321" t="inlineStr">
      <is>
        <t>Основное мероприятие "Обслуживание муниципального долга"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12841" sId="1" odxf="1" dxf="1" numFmtId="30">
    <nc r="B321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42" sId="1" odxf="1" dxf="1">
    <nc r="C32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43" sId="1" odxf="1" dxf="1">
    <nc r="D32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44" sId="1" odxf="1" dxf="1">
    <nc r="E321" t="inlineStr">
      <is>
        <t>02301 00000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21" start="0" length="0">
    <dxf>
      <font>
        <i/>
        <name val="Times New Roman"/>
        <family val="1"/>
      </font>
    </dxf>
  </rfmt>
  <rcc rId="12845" sId="1" odxf="1" dxf="1">
    <nc r="G321">
      <f>G322</f>
    </nc>
    <odxf>
      <font>
        <i val="0"/>
        <name val="Times New Roman"/>
        <family val="1"/>
      </font>
      <fill>
        <patternFill patternType="solid">
          <bgColor rgb="FFFFFF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321" start="0" length="0">
    <dxf>
      <fill>
        <patternFill patternType="solid">
          <bgColor indexed="45"/>
        </patternFill>
      </fill>
    </dxf>
  </rfmt>
  <rfmt sheetId="1" sqref="I321" start="0" length="0">
    <dxf>
      <fill>
        <patternFill patternType="solid">
          <bgColor indexed="45"/>
        </patternFill>
      </fill>
    </dxf>
  </rfmt>
  <rfmt sheetId="1" sqref="J321" start="0" length="0">
    <dxf>
      <fill>
        <patternFill patternType="solid">
          <bgColor indexed="45"/>
        </patternFill>
      </fill>
    </dxf>
  </rfmt>
  <rfmt sheetId="1" sqref="K321" start="0" length="0">
    <dxf>
      <fill>
        <patternFill patternType="solid">
          <bgColor indexed="45"/>
        </patternFill>
      </fill>
    </dxf>
  </rfmt>
  <rfmt sheetId="1" sqref="L321" start="0" length="0">
    <dxf>
      <fill>
        <patternFill patternType="solid">
          <bgColor indexed="45"/>
        </patternFill>
      </fill>
    </dxf>
  </rfmt>
  <rfmt sheetId="1" sqref="A321:XFD321" start="0" length="0">
    <dxf>
      <fill>
        <patternFill patternType="solid">
          <bgColor indexed="45"/>
        </patternFill>
      </fill>
    </dxf>
  </rfmt>
  <rcc rId="12846" sId="1" odxf="1" dxf="1">
    <nc r="A322" t="inlineStr">
      <is>
        <t>Процентные платежи по муниципальному долгу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12847" sId="1" odxf="1" dxf="1" numFmtId="30">
    <nc r="B322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48" sId="1" odxf="1" dxf="1">
    <nc r="C32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49" sId="1" odxf="1" dxf="1">
    <nc r="D32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50" sId="1" odxf="1" dxf="1">
    <nc r="E322" t="inlineStr">
      <is>
        <t>02301 87010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22" start="0" length="0">
    <dxf>
      <font>
        <i/>
        <name val="Times New Roman"/>
        <family val="1"/>
      </font>
    </dxf>
  </rfmt>
  <rcc rId="12851" sId="1" odxf="1" dxf="1">
    <nc r="G322">
      <f>SUM(G323)</f>
    </nc>
    <odxf>
      <font>
        <i val="0"/>
        <name val="Times New Roman"/>
        <family val="1"/>
      </font>
      <fill>
        <patternFill patternType="solid">
          <bgColor rgb="FFFFFF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322" start="0" length="0">
    <dxf>
      <fill>
        <patternFill patternType="solid">
          <bgColor indexed="45"/>
        </patternFill>
      </fill>
    </dxf>
  </rfmt>
  <rfmt sheetId="1" sqref="I322" start="0" length="0">
    <dxf>
      <fill>
        <patternFill patternType="solid">
          <bgColor indexed="45"/>
        </patternFill>
      </fill>
    </dxf>
  </rfmt>
  <rfmt sheetId="1" sqref="J322" start="0" length="0">
    <dxf>
      <fill>
        <patternFill patternType="solid">
          <bgColor indexed="45"/>
        </patternFill>
      </fill>
    </dxf>
  </rfmt>
  <rfmt sheetId="1" sqref="K322" start="0" length="0">
    <dxf>
      <fill>
        <patternFill patternType="solid">
          <bgColor indexed="45"/>
        </patternFill>
      </fill>
    </dxf>
  </rfmt>
  <rfmt sheetId="1" sqref="L322" start="0" length="0">
    <dxf>
      <fill>
        <patternFill patternType="solid">
          <bgColor indexed="45"/>
        </patternFill>
      </fill>
    </dxf>
  </rfmt>
  <rfmt sheetId="1" sqref="A322:XFD322" start="0" length="0">
    <dxf>
      <fill>
        <patternFill patternType="solid">
          <bgColor indexed="45"/>
        </patternFill>
      </fill>
    </dxf>
  </rfmt>
  <rcc rId="12852" sId="1" odxf="1" dxf="1">
    <nc r="A323" t="inlineStr">
      <is>
        <t>Обслуживание муниципального долга</t>
      </is>
    </nc>
    <odxf>
      <alignment horizontal="left" vertical="top" wrapText="1"/>
    </odxf>
    <ndxf>
      <alignment horizontal="general" vertical="bottom" wrapText="0"/>
    </ndxf>
  </rcc>
  <rcc rId="12853" sId="1" numFmtId="30">
    <nc r="B323">
      <v>970</v>
    </nc>
  </rcc>
  <rcc rId="12854" sId="1">
    <nc r="C323" t="inlineStr">
      <is>
        <t>13</t>
      </is>
    </nc>
  </rcc>
  <rcc rId="12855" sId="1">
    <nc r="D323" t="inlineStr">
      <is>
        <t>01</t>
      </is>
    </nc>
  </rcc>
  <rcc rId="12856" sId="1">
    <nc r="E323" t="inlineStr">
      <is>
        <t>02301 87010</t>
      </is>
    </nc>
  </rcc>
  <rcc rId="12857" sId="1">
    <nc r="F323" t="inlineStr">
      <is>
        <t>730</t>
      </is>
    </nc>
  </rcc>
  <rfmt sheetId="1" sqref="G323" start="0" length="0">
    <dxf>
      <fill>
        <patternFill patternType="none">
          <bgColor indexed="65"/>
        </patternFill>
      </fill>
    </dxf>
  </rfmt>
  <rfmt sheetId="1" sqref="H323" start="0" length="0">
    <dxf>
      <fill>
        <patternFill patternType="solid">
          <bgColor indexed="45"/>
        </patternFill>
      </fill>
    </dxf>
  </rfmt>
  <rfmt sheetId="1" sqref="I323" start="0" length="0">
    <dxf>
      <fill>
        <patternFill patternType="solid">
          <bgColor indexed="45"/>
        </patternFill>
      </fill>
    </dxf>
  </rfmt>
  <rfmt sheetId="1" sqref="J323" start="0" length="0">
    <dxf>
      <fill>
        <patternFill patternType="solid">
          <bgColor indexed="45"/>
        </patternFill>
      </fill>
    </dxf>
  </rfmt>
  <rfmt sheetId="1" sqref="K323" start="0" length="0">
    <dxf>
      <fill>
        <patternFill patternType="solid">
          <bgColor indexed="45"/>
        </patternFill>
      </fill>
    </dxf>
  </rfmt>
  <rfmt sheetId="1" sqref="L323" start="0" length="0">
    <dxf>
      <fill>
        <patternFill patternType="solid">
          <bgColor indexed="45"/>
        </patternFill>
      </fill>
    </dxf>
  </rfmt>
  <rfmt sheetId="1" sqref="A323:XFD323" start="0" length="0">
    <dxf>
      <fill>
        <patternFill patternType="solid">
          <bgColor indexed="45"/>
        </patternFill>
      </fill>
    </dxf>
  </rfmt>
  <rcc rId="12858" sId="1" numFmtId="4">
    <nc r="G323">
      <v>3.6590099999999999</v>
    </nc>
  </rcc>
  <rcc rId="12859" sId="1">
    <oc r="G301">
      <f>G302+G324</f>
    </oc>
    <nc r="G301">
      <f>G302+G324+G317</f>
    </nc>
  </rcc>
</revisions>
</file>

<file path=xl/revisions/revisionLog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60" sId="1">
    <nc r="E563" t="inlineStr">
      <is>
        <t>999Ч4 54410</t>
      </is>
    </nc>
  </rcc>
  <rcc rId="12861" sId="1" odxf="1" dxf="1">
    <nc r="E564" t="inlineStr">
      <is>
        <t>999Ч4 54410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4" start="0" length="2147483647">
    <dxf>
      <font>
        <i val="0"/>
      </font>
    </dxf>
  </rfmt>
  <rfmt sheetId="1" sqref="E563:E564">
    <dxf>
      <fill>
        <patternFill>
          <bgColor theme="0"/>
        </patternFill>
      </fill>
    </dxf>
  </rfmt>
</revisions>
</file>

<file path=xl/revisions/revisionLog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62" sId="1">
    <oc r="G565">
      <f>G570</f>
    </oc>
    <nc r="G565">
      <f>G570+G566</f>
    </nc>
  </rcc>
</revisions>
</file>

<file path=xl/revisions/revisionLog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63" sId="1" numFmtId="4">
    <oc r="G447">
      <v>2433.6999999999998</v>
    </oc>
    <nc r="G447">
      <v>2695.45</v>
    </nc>
  </rcc>
  <rcc rId="12864" sId="1" numFmtId="4">
    <oc r="G460">
      <v>250</v>
    </oc>
    <nc r="G460">
      <v>450</v>
    </nc>
  </rcc>
  <rcc rId="12865" sId="1">
    <oc r="G465">
      <f>850.6+2854.4</f>
    </oc>
    <nc r="G465">
      <f>850.6+2860</f>
    </nc>
  </rcc>
  <rcc rId="12866" sId="1">
    <oc r="G466">
      <f>257+862</f>
    </oc>
    <nc r="G466">
      <f>257+863.7</f>
    </nc>
  </rcc>
  <rcc rId="12867" sId="1">
    <oc r="G472">
      <f>34550.8+2300</f>
    </oc>
    <nc r="G472">
      <f>33933.65+2300</f>
    </nc>
  </rcc>
  <rcc rId="12868" sId="1" numFmtId="4">
    <oc r="G483">
      <v>4439.7</v>
    </oc>
    <nc r="G483">
      <v>3000</v>
    </nc>
  </rcc>
  <rcc rId="12869" sId="1" numFmtId="4">
    <oc r="G484">
      <v>1340.8</v>
    </oc>
    <nc r="G484">
      <v>906</v>
    </nc>
  </rcc>
  <rcc rId="12870" sId="1" numFmtId="4">
    <oc r="G485">
      <v>129.19999999999999</v>
    </oc>
    <nc r="G485">
      <v>140.15</v>
    </nc>
  </rcc>
  <rcc rId="12871" sId="1" numFmtId="4">
    <oc r="G486">
      <v>233.9</v>
    </oc>
    <nc r="G486">
      <v>218</v>
    </nc>
  </rcc>
</revisions>
</file>

<file path=xl/revisions/revisionLog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72" sId="1" ref="A453:XFD458" action="insertRow"/>
  <rm rId="12873" sheetId="1" source="A429:XFD434" destination="A453:XFD458" sourceSheetId="1">
    <rfmt sheetId="1" xfDxf="1" sqref="A453:XFD453" start="0" length="0">
      <dxf>
        <font>
          <name val="Times New Roman CYR"/>
          <family val="1"/>
        </font>
        <alignment wrapText="1"/>
      </dxf>
    </rfmt>
    <rfmt sheetId="1" xfDxf="1" sqref="A454:XFD454" start="0" length="0">
      <dxf>
        <font>
          <name val="Times New Roman CYR"/>
          <family val="1"/>
        </font>
        <alignment wrapText="1"/>
      </dxf>
    </rfmt>
    <rfmt sheetId="1" xfDxf="1" sqref="A455:XFD455" start="0" length="0">
      <dxf>
        <font>
          <name val="Times New Roman CYR"/>
          <family val="1"/>
        </font>
        <alignment wrapText="1"/>
      </dxf>
    </rfmt>
    <rfmt sheetId="1" xfDxf="1" sqref="A456:XFD456" start="0" length="0">
      <dxf>
        <font>
          <name val="Times New Roman CYR"/>
          <family val="1"/>
        </font>
        <alignment wrapText="1"/>
      </dxf>
    </rfmt>
    <rfmt sheetId="1" xfDxf="1" sqref="A457:XFD457" start="0" length="0">
      <dxf>
        <font>
          <name val="Times New Roman CYR"/>
          <family val="1"/>
        </font>
        <alignment wrapText="1"/>
      </dxf>
    </rfmt>
    <rfmt sheetId="1" xfDxf="1" sqref="A458:XFD458" start="0" length="0">
      <dxf>
        <font>
          <name val="Times New Roman CYR"/>
          <family val="1"/>
        </font>
        <alignment wrapText="1"/>
      </dxf>
    </rfmt>
    <rfmt sheetId="1" sqref="A45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3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5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4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5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5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5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6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5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5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8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874" sId="1" ref="A429:XFD429" action="deleteRow">
    <rfmt sheetId="1" xfDxf="1" sqref="A429:XFD429" start="0" length="0">
      <dxf>
        <font>
          <name val="Times New Roman CYR"/>
          <family val="1"/>
        </font>
        <alignment wrapText="1"/>
      </dxf>
    </rfmt>
  </rrc>
  <rrc rId="12875" sId="1" ref="A429:XFD429" action="deleteRow">
    <rfmt sheetId="1" xfDxf="1" sqref="A429:XFD429" start="0" length="0">
      <dxf>
        <font>
          <name val="Times New Roman CYR"/>
          <family val="1"/>
        </font>
        <alignment wrapText="1"/>
      </dxf>
    </rfmt>
  </rrc>
  <rrc rId="12876" sId="1" ref="A429:XFD429" action="deleteRow">
    <rfmt sheetId="1" xfDxf="1" sqref="A429:XFD429" start="0" length="0">
      <dxf>
        <font>
          <name val="Times New Roman CYR"/>
          <family val="1"/>
        </font>
        <alignment wrapText="1"/>
      </dxf>
    </rfmt>
  </rrc>
  <rrc rId="12877" sId="1" ref="A429:XFD429" action="deleteRow">
    <rfmt sheetId="1" xfDxf="1" sqref="A429:XFD429" start="0" length="0">
      <dxf>
        <font>
          <name val="Times New Roman CYR"/>
          <family val="1"/>
        </font>
        <alignment wrapText="1"/>
      </dxf>
    </rfmt>
  </rrc>
  <rrc rId="12878" sId="1" ref="A429:XFD429" action="deleteRow">
    <rfmt sheetId="1" xfDxf="1" sqref="A429:XFD429" start="0" length="0">
      <dxf>
        <font>
          <name val="Times New Roman CYR"/>
          <family val="1"/>
        </font>
        <alignment wrapText="1"/>
      </dxf>
    </rfmt>
  </rrc>
  <rrc rId="12879" sId="1" ref="A429:XFD429" action="deleteRow">
    <rfmt sheetId="1" xfDxf="1" sqref="A429:XFD429" start="0" length="0">
      <dxf>
        <font>
          <name val="Times New Roman CYR"/>
          <family val="1"/>
        </font>
        <alignment wrapText="1"/>
      </dxf>
    </rfmt>
  </rrc>
  <rcc rId="12880" sId="1">
    <oc r="G442">
      <f>G443</f>
    </oc>
    <nc r="G442">
      <f>G443+G447</f>
    </nc>
  </rcc>
  <rrc rId="12881" sId="1" ref="A486:XFD486" action="insertRow"/>
  <rcc rId="12882" sId="1">
    <nc r="B486" t="inlineStr">
      <is>
        <t>975</t>
      </is>
    </nc>
  </rcc>
  <rcc rId="12883" sId="1">
    <nc r="C486" t="inlineStr">
      <is>
        <t>11</t>
      </is>
    </nc>
  </rcc>
  <rcc rId="12884" sId="1">
    <nc r="D486" t="inlineStr">
      <is>
        <t>05</t>
      </is>
    </nc>
  </rcc>
  <rrc rId="12885" sId="1" ref="A486:XFD486" action="deleteRow">
    <rfmt sheetId="1" xfDxf="1" sqref="A486:XFD486" start="0" length="0">
      <dxf>
        <font>
          <name val="Times New Roman CYR"/>
          <family val="1"/>
        </font>
        <alignment wrapText="1"/>
      </dxf>
    </rfmt>
    <rfmt sheetId="1" sqref="A48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86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886" sId="1" ref="A470:XFD470" action="insertRow"/>
  <rcc rId="12887" sId="1">
    <nc r="B470" t="inlineStr">
      <is>
        <t>975</t>
      </is>
    </nc>
  </rcc>
  <rcc rId="12888" sId="1">
    <nc r="C470" t="inlineStr">
      <is>
        <t>11</t>
      </is>
    </nc>
  </rcc>
  <rcc rId="12889" sId="1">
    <nc r="D470" t="inlineStr">
      <is>
        <t>03</t>
      </is>
    </nc>
  </rcc>
  <rcc rId="12890" sId="1">
    <nc r="E470" t="inlineStr">
      <is>
        <t>9990082900</t>
      </is>
    </nc>
  </rcc>
  <rcc rId="12891" sId="1">
    <nc r="F470" t="inlineStr">
      <is>
        <t>244</t>
      </is>
    </nc>
  </rcc>
  <rfmt sheetId="1" sqref="A470" start="0" length="2147483647">
    <dxf>
      <font>
        <b val="0"/>
      </font>
    </dxf>
  </rfmt>
  <rfmt sheetId="1" sqref="A470" start="0" length="2147483647">
    <dxf>
      <font>
        <i val="0"/>
      </font>
    </dxf>
  </rfmt>
  <rcc rId="12892" sId="1" numFmtId="4">
    <nc r="G470">
      <v>13570.17</v>
    </nc>
  </rcc>
  <rrc rId="12893" sId="1" ref="A469:XFD469" action="insertRow"/>
  <rm rId="12894" sheetId="1" source="A471:XFD471" destination="A469:XFD469" sourceSheetId="1">
    <rfmt sheetId="1" xfDxf="1" sqref="A469:XFD469" start="0" length="0">
      <dxf>
        <font>
          <name val="Times New Roman CYR"/>
          <family val="1"/>
        </font>
        <alignment wrapText="1"/>
      </dxf>
    </rfmt>
    <rfmt sheetId="1" sqref="A469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6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69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895" sId="1" ref="A471:XFD471" action="deleteRow">
    <rfmt sheetId="1" xfDxf="1" sqref="A471:XFD471" start="0" length="0">
      <dxf>
        <font>
          <name val="Times New Roman CYR"/>
          <family val="1"/>
        </font>
        <alignment wrapText="1"/>
      </dxf>
    </rfmt>
  </rrc>
  <rrc rId="12896" sId="1" ref="A476:XFD476" action="insertRow"/>
  <rm rId="12897" sheetId="1" source="A469:XFD469" destination="A476:XFD476" sourceSheetId="1">
    <rfmt sheetId="1" xfDxf="1" sqref="A476:XFD476" start="0" length="0">
      <dxf>
        <font>
          <name val="Times New Roman CYR"/>
          <family val="1"/>
        </font>
        <alignment wrapText="1"/>
      </dxf>
    </rfmt>
    <rfmt sheetId="1" sqref="A476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76" start="0" length="0">
      <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898" sId="1" ref="A469:XFD469" action="deleteRow">
    <rfmt sheetId="1" xfDxf="1" sqref="A469:XFD469" start="0" length="0">
      <dxf>
        <font>
          <name val="Times New Roman CYR"/>
          <family val="1"/>
        </font>
        <alignment wrapText="1"/>
      </dxf>
    </rfmt>
  </rrc>
  <rrc rId="12899" sId="1" ref="A475:XFD475" action="insertRow"/>
  <rrc rId="12900" sId="1" ref="A475:XFD475" action="insertRow"/>
  <rcc rId="12901" sId="1" odxf="1" dxf="1">
    <nc r="A475" t="inlineStr">
      <is>
        <t xml:space="preserve">Непрограммные расходы 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902" sId="1" odxf="1" dxf="1">
    <nc r="B475" t="inlineStr">
      <is>
        <t>975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475" start="0" length="0">
    <dxf>
      <font>
        <b/>
        <name val="Times New Roman"/>
        <family val="1"/>
      </font>
    </dxf>
  </rfmt>
  <rcc rId="12903" sId="1" odxf="1" dxf="1">
    <nc r="D475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904" sId="1" odxf="1" dxf="1">
    <nc r="E47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5" start="0" length="0">
    <dxf>
      <font>
        <b/>
        <name val="Times New Roman"/>
        <family val="1"/>
      </font>
    </dxf>
  </rfmt>
  <rfmt sheetId="1" sqref="G475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wrapText="0"/>
    </dxf>
  </rfmt>
  <rcc rId="12905" sId="1">
    <nc r="C475" t="inlineStr">
      <is>
        <t>11</t>
      </is>
    </nc>
  </rcc>
  <rcc rId="12906" sId="1" odxf="1" dxf="1">
    <nc r="A476" t="inlineStr">
      <is>
        <t>Массовый спорт</t>
      </is>
    </nc>
    <odxf>
      <alignment horizontal="left"/>
    </odxf>
    <ndxf>
      <alignment horizontal="general"/>
    </ndxf>
  </rcc>
  <rcc rId="12907" sId="1" odxf="1" dxf="1">
    <nc r="B476" t="inlineStr">
      <is>
        <t>975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908" sId="1" odxf="1" dxf="1">
    <nc r="C476" t="inlineStr">
      <is>
        <t>11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909" sId="1" odxf="1" dxf="1">
    <nc r="D476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910" sId="1" odxf="1" dxf="1">
    <nc r="E476" t="inlineStr">
      <is>
        <t>9990082900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76" start="0" length="0">
    <dxf>
      <font>
        <b/>
        <i/>
        <name val="Times New Roman"/>
        <family val="1"/>
      </font>
    </dxf>
  </rfmt>
  <rfmt sheetId="1" sqref="G476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cc rId="12911" sId="1" odxf="1" dxf="1">
    <nc r="A477" t="inlineStr">
      <is>
        <t>Прочая закупка товаров, работ и услуг</t>
      </is>
    </nc>
    <ndxf>
      <alignment horizontal="left" vertical="top"/>
    </ndxf>
  </rcc>
  <rcc rId="12912" sId="1">
    <nc r="A476" t="inlineStr">
      <is>
        <t>Прочие мероприятия , связанные с выполнением обязательств ОМСУ</t>
      </is>
    </nc>
  </rcc>
  <rcc rId="12913" sId="1" numFmtId="4">
    <nc r="G476">
      <f>G477</f>
    </nc>
  </rcc>
  <rcc rId="12914" sId="1">
    <nc r="G475">
      <f>G476</f>
    </nc>
  </rcc>
  <rfmt sheetId="1" sqref="A476" start="0" length="2147483647">
    <dxf>
      <font>
        <i/>
      </font>
    </dxf>
  </rfmt>
  <rfmt sheetId="1" sqref="A476:XFD476" start="0" length="2147483647">
    <dxf>
      <font>
        <i val="0"/>
      </font>
    </dxf>
  </rfmt>
  <rfmt sheetId="1" sqref="A476:XFD476" start="0" length="2147483647">
    <dxf>
      <font>
        <i/>
      </font>
    </dxf>
  </rfmt>
  <rfmt sheetId="1" sqref="B476:G476" start="0" length="2147483647">
    <dxf>
      <font>
        <b val="0"/>
      </font>
    </dxf>
  </rfmt>
  <rfmt sheetId="1" sqref="B477:G477" start="0" length="2147483647">
    <dxf>
      <font>
        <b val="0"/>
      </font>
    </dxf>
  </rfmt>
  <rfmt sheetId="1" sqref="B477:G477" start="0" length="2147483647">
    <dxf>
      <font>
        <i val="0"/>
      </font>
    </dxf>
  </rfmt>
  <rcc rId="12915" sId="1">
    <oc r="G467">
      <f>G468</f>
    </oc>
    <nc r="G467">
      <f>G468+G475</f>
    </nc>
  </rcc>
  <rcc rId="12916" sId="1">
    <oc r="G468">
      <f>G470</f>
    </oc>
    <nc r="G468">
      <f>G469</f>
    </nc>
  </rcc>
  <rcc rId="12917" sId="1">
    <oc r="G472">
      <f>33933.65+2300</f>
    </oc>
    <nc r="G472">
      <f>33933.65+2300</f>
    </nc>
  </rcc>
  <rcc rId="12918" sId="1" numFmtId="4">
    <oc r="G489">
      <v>218</v>
    </oc>
    <nc r="G489">
      <f>215+0.05212</f>
    </nc>
  </rcc>
</revisions>
</file>

<file path=xl/revisions/revisionLog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9" sId="1" numFmtId="4">
    <oc r="G376">
      <v>15328.3</v>
    </oc>
    <nc r="G376">
      <v>14710.8</v>
    </nc>
  </rcc>
  <rcc rId="12920" sId="1" numFmtId="4">
    <oc r="G385">
      <v>11987.2</v>
    </oc>
    <nc r="G385">
      <v>8595.5</v>
    </nc>
  </rcc>
  <rcc rId="12921" sId="1" numFmtId="4">
    <oc r="G391">
      <v>18627.2</v>
    </oc>
    <nc r="G391">
      <v>15267.9</v>
    </nc>
  </rcc>
  <rcc rId="12922" sId="1" numFmtId="4">
    <oc r="G413">
      <v>8324.9</v>
    </oc>
    <nc r="G413">
      <v>8196.5</v>
    </nc>
  </rcc>
  <rcc rId="12923" sId="1" numFmtId="4">
    <oc r="G415">
      <v>2514.1</v>
    </oc>
    <nc r="G415">
      <v>2475.4</v>
    </nc>
  </rcc>
  <rcc rId="12924" sId="1" numFmtId="4">
    <oc r="G416">
      <v>253.2</v>
    </oc>
    <nc r="G416">
      <v>282</v>
    </nc>
  </rcc>
  <rcc rId="12925" sId="1" numFmtId="4">
    <oc r="G397">
      <v>500</v>
    </oc>
    <nc r="G397">
      <v>659</v>
    </nc>
  </rcc>
  <rcc rId="12926" sId="1" numFmtId="4">
    <oc r="G417">
      <v>817.6</v>
    </oc>
    <nc r="G417">
      <v>700</v>
    </nc>
  </rcc>
</revisions>
</file>

<file path=xl/revisions/revisionLog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7" sId="1" numFmtId="4">
    <oc r="G397">
      <v>659</v>
    </oc>
    <nc r="G397">
      <v>700</v>
    </nc>
  </rcc>
  <rcc rId="12928" sId="1" numFmtId="4">
    <oc r="G417">
      <v>700</v>
    </oc>
    <nc r="G417">
      <v>659</v>
    </nc>
  </rcc>
  <rcc rId="12929" sId="1">
    <oc r="G425">
      <f>G426+G447</f>
    </oc>
    <nc r="G425">
      <f>G426</f>
    </nc>
  </rcc>
</revisions>
</file>

<file path=xl/revisions/revisionLog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0" sId="1" numFmtId="4">
    <oc r="G391">
      <v>15267.9</v>
    </oc>
    <nc r="G391">
      <v>15267.8</v>
    </nc>
  </rcc>
</revisions>
</file>

<file path=xl/revisions/revisionLog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1" sId="1">
    <oc r="G121">
      <f>200+110+7641.5</f>
    </oc>
    <nc r="G121">
      <f>200+110+7141.5</f>
    </nc>
  </rcc>
  <rcc rId="12932" sId="1">
    <oc r="G136">
      <f>100000+3092.78+8862.1</f>
    </oc>
    <nc r="G136">
      <f>100000+3092.78+8862.1+274.09</f>
    </nc>
  </rcc>
  <rcc rId="12933" sId="1">
    <oc r="G199">
      <f>42236</f>
    </oc>
    <nc r="G199">
      <f>42236-2500</f>
    </nc>
  </rcc>
  <rcc rId="12934" sId="1">
    <oc r="G217">
      <f>28827.2+291.2+1347.7</f>
    </oc>
    <nc r="G217">
      <f>28827.2+291.2+1347.7+13.6</f>
    </nc>
  </rcc>
  <rcc rId="12935" sId="1" numFmtId="4">
    <oc r="G228">
      <v>374.4</v>
    </oc>
    <nc r="G228">
      <v>750</v>
    </nc>
  </rcc>
  <rcc rId="12936" sId="1">
    <oc r="G231">
      <f>8320+437.8</f>
    </oc>
    <nc r="G231">
      <f>8320+437.89511</f>
    </nc>
  </rcc>
  <rcc rId="12937" sId="1" numFmtId="4">
    <oc r="G211">
      <v>90926.8</v>
    </oc>
    <nc r="G211">
      <f>88550.5+0.00489</f>
    </nc>
  </rcc>
  <rcc rId="12938" sId="1">
    <oc r="G281">
      <f>5565.9-2.81168+100</f>
    </oc>
    <nc r="G281">
      <f>5565.9+100</f>
    </nc>
  </rcc>
  <rcc rId="12939" sId="1" numFmtId="4">
    <oc r="G295">
      <v>98</v>
    </oc>
    <nc r="G295">
      <v>200</v>
    </nc>
  </rcc>
  <rcc rId="12940" sId="1" numFmtId="4">
    <oc r="G345">
      <v>65</v>
    </oc>
    <nc r="G345">
      <v>62</v>
    </nc>
  </rcc>
  <rcc rId="12941" sId="1">
    <oc r="G360">
      <f>17764.6-3092.78-22.08-997.79</f>
    </oc>
    <nc r="G360">
      <f>17764.6-3092.78-22.08-997.79-274.09</f>
    </nc>
  </rcc>
  <rrc rId="12942" sId="1" ref="A558:XFD558" action="deleteRow">
    <undo index="65535" exp="area" dr="G557:G558" r="G556" sId="1"/>
    <rfmt sheetId="1" xfDxf="1" sqref="A558:XFD558" start="0" length="0">
      <dxf>
        <font>
          <name val="Times New Roman CYR"/>
          <family val="1"/>
        </font>
        <alignment wrapText="1"/>
      </dxf>
    </rfmt>
    <rcc rId="0" sId="1" dxf="1">
      <nc r="A558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8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5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5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943" sId="1">
    <oc r="G557">
      <f>17551.7+17.5517</f>
    </oc>
    <nc r="G557">
      <f>17551.7+17.552</f>
    </nc>
  </rcc>
  <rcc rId="12944" sId="1" numFmtId="4">
    <oc r="G575">
      <v>364399.5</v>
    </oc>
    <nc r="G575">
      <f>364399.5+655.91904</f>
    </nc>
  </rcc>
</revisions>
</file>

<file path=xl/revisions/revisionLog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5" sId="1">
    <oc r="G538">
      <f>25+7+20+16.9</f>
    </oc>
    <nc r="G538">
      <f>25+7+20-0.01904+0.048-0.0224</f>
    </nc>
  </rcc>
</revisions>
</file>

<file path=xl/revisions/revisionLog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6" sId="1" numFmtId="4">
    <oc r="G312">
      <v>500</v>
    </oc>
    <nc r="G312">
      <f>500+0.04099</f>
    </nc>
  </rcc>
  <rcc rId="12947" sId="1">
    <oc r="G121">
      <f>200+110+7141.5</f>
    </oc>
    <nc r="G121">
      <f>200+110+7141.5-0.01168</f>
    </nc>
  </rcc>
</revisions>
</file>

<file path=xl/revisions/revisionLog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8" sId="1" numFmtId="4">
    <oc r="G497">
      <v>100</v>
    </oc>
    <nc r="G497">
      <v>50</v>
    </nc>
  </rcc>
</revisions>
</file>

<file path=xl/revisions/revisionLog3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49" sId="1" numFmtId="34">
    <oc r="G578">
      <v>1655219.7</v>
    </oc>
    <nc r="G578">
      <v>1651956.7</v>
    </nc>
  </rcc>
  <rcc rId="12950" sId="1">
    <oc r="G538">
      <f>25+7+20-0.01904+0.048-0.0224</f>
    </oc>
    <nc r="G538">
      <f>25+7+20-0.01904+0.048-0.0224+0.2</f>
    </nc>
  </rcc>
</revisions>
</file>

<file path=xl/revisions/revisionLog3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3:E203" start="0" length="2147483647">
    <dxf>
      <font>
        <i/>
      </font>
    </dxf>
  </rfmt>
  <rfmt sheetId="1" sqref="A203:E203" start="0" length="2147483647">
    <dxf>
      <font>
        <i val="0"/>
      </font>
    </dxf>
  </rfmt>
</revisions>
</file>

<file path=xl/revisions/revisionLog3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51" sId="1">
    <oc r="G360">
      <f>17764.6-3092.78-22.08-997.79-274.09</f>
    </oc>
    <nc r="G360">
      <f>17764.6-3092.78-22.08-997.79-274.09+1947.46</f>
    </nc>
  </rcc>
  <rcc rId="12952" sId="1">
    <oc r="G577">
      <v>237741.46</v>
    </oc>
    <nc r="G577">
      <f>237741.46+1947.46</f>
    </nc>
  </rcc>
</revisions>
</file>

<file path=xl/revisions/revisionLog3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53" sId="1">
    <oc r="A10" t="inlineStr">
      <is>
        <t>Ведомственная структура расходов местного бюджета на 2024 год</t>
      </is>
    </oc>
    <nc r="A10" t="inlineStr">
      <is>
        <t>Ведомственная структура расходов местного бюджета на 2025 год</t>
      </is>
    </nc>
  </rcc>
  <rfmt sheetId="1" sqref="G51">
    <dxf>
      <fill>
        <patternFill>
          <bgColor theme="0"/>
        </patternFill>
      </fill>
    </dxf>
  </rfmt>
  <rfmt sheetId="1" sqref="G64">
    <dxf>
      <fill>
        <patternFill>
          <bgColor theme="0"/>
        </patternFill>
      </fill>
    </dxf>
  </rfmt>
  <rfmt sheetId="1" sqref="G92:G95">
    <dxf>
      <fill>
        <patternFill>
          <bgColor theme="0"/>
        </patternFill>
      </fill>
    </dxf>
  </rfmt>
  <rfmt sheetId="1" sqref="G100">
    <dxf>
      <fill>
        <patternFill>
          <bgColor theme="0"/>
        </patternFill>
      </fill>
    </dxf>
  </rfmt>
  <rfmt sheetId="1" sqref="G106">
    <dxf>
      <fill>
        <patternFill>
          <bgColor theme="0"/>
        </patternFill>
      </fill>
    </dxf>
  </rfmt>
  <rfmt sheetId="1" sqref="G111">
    <dxf>
      <fill>
        <patternFill>
          <bgColor theme="0"/>
        </patternFill>
      </fill>
    </dxf>
  </rfmt>
  <rfmt sheetId="1" sqref="G137">
    <dxf>
      <fill>
        <patternFill>
          <bgColor theme="0"/>
        </patternFill>
      </fill>
    </dxf>
  </rfmt>
  <rfmt sheetId="1" sqref="G149">
    <dxf>
      <fill>
        <patternFill>
          <bgColor theme="0"/>
        </patternFill>
      </fill>
    </dxf>
  </rfmt>
  <rfmt sheetId="1" sqref="G156">
    <dxf>
      <fill>
        <patternFill>
          <bgColor theme="0"/>
        </patternFill>
      </fill>
    </dxf>
  </rfmt>
  <rfmt sheetId="1" sqref="G167">
    <dxf>
      <fill>
        <patternFill>
          <bgColor theme="0"/>
        </patternFill>
      </fill>
    </dxf>
  </rfmt>
  <rfmt sheetId="1" sqref="G171">
    <dxf>
      <fill>
        <patternFill>
          <bgColor theme="0"/>
        </patternFill>
      </fill>
    </dxf>
  </rfmt>
  <rfmt sheetId="1" sqref="G176">
    <dxf>
      <fill>
        <patternFill>
          <bgColor theme="0"/>
        </patternFill>
      </fill>
    </dxf>
  </rfmt>
  <rfmt sheetId="1" sqref="G181">
    <dxf>
      <fill>
        <patternFill>
          <bgColor theme="0"/>
        </patternFill>
      </fill>
    </dxf>
  </rfmt>
  <rfmt sheetId="1" sqref="G192">
    <dxf>
      <fill>
        <patternFill>
          <bgColor theme="0"/>
        </patternFill>
      </fill>
    </dxf>
  </rfmt>
  <rfmt sheetId="1" sqref="G194">
    <dxf>
      <fill>
        <patternFill>
          <bgColor theme="0"/>
        </patternFill>
      </fill>
    </dxf>
  </rfmt>
  <rcv guid="{73FC67B9-3A5E-4402-A781-D3BF0209130F}" action="delete"/>
  <rdn rId="0" localSheetId="1" customView="1" name="Z_73FC67B9_3A5E_4402_A781_D3BF0209130F_.wvu.PrintArea" hidden="1" oldHidden="1">
    <formula>Ведом.структура!$A$1:$G$578</formula>
    <oldFormula>Ведом.структура!$A$1:$G$578</oldFormula>
  </rdn>
  <rdn rId="0" localSheetId="1" customView="1" name="Z_73FC67B9_3A5E_4402_A781_D3BF0209130F_.wvu.FilterData" hidden="1" oldHidden="1">
    <formula>Ведом.структура!$A$13:$G$584</formula>
    <oldFormula>Ведом.структура!$A$13:$G$576</oldFormula>
  </rdn>
  <rcv guid="{73FC67B9-3A5E-4402-A781-D3BF0209130F}" action="add"/>
</revisions>
</file>

<file path=xl/revisions/revisionLog3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42">
    <dxf>
      <fill>
        <patternFill>
          <bgColor theme="0"/>
        </patternFill>
      </fill>
    </dxf>
  </rfmt>
  <rfmt sheetId="1" sqref="G545">
    <dxf>
      <fill>
        <patternFill>
          <bgColor theme="0"/>
        </patternFill>
      </fill>
    </dxf>
  </rfmt>
  <rfmt sheetId="1" sqref="G557">
    <dxf>
      <fill>
        <patternFill>
          <bgColor theme="0"/>
        </patternFill>
      </fill>
    </dxf>
  </rfmt>
  <rfmt sheetId="1" sqref="G570">
    <dxf>
      <fill>
        <patternFill>
          <bgColor theme="0"/>
        </patternFill>
      </fill>
    </dxf>
  </rfmt>
  <rfmt sheetId="1" sqref="G574">
    <dxf>
      <fill>
        <patternFill>
          <bgColor theme="0"/>
        </patternFill>
      </fill>
    </dxf>
  </rfmt>
  <rfmt sheetId="1" sqref="G526">
    <dxf>
      <fill>
        <patternFill>
          <bgColor theme="0"/>
        </patternFill>
      </fill>
    </dxf>
  </rfmt>
  <rfmt sheetId="1" sqref="G510:G512">
    <dxf>
      <fill>
        <patternFill>
          <bgColor theme="0"/>
        </patternFill>
      </fill>
    </dxf>
  </rfmt>
  <rfmt sheetId="1" sqref="G507">
    <dxf>
      <fill>
        <patternFill>
          <bgColor theme="0"/>
        </patternFill>
      </fill>
    </dxf>
  </rfmt>
  <rfmt sheetId="1" sqref="G505">
    <dxf>
      <fill>
        <patternFill>
          <bgColor theme="0"/>
        </patternFill>
      </fill>
    </dxf>
  </rfmt>
  <rfmt sheetId="1" sqref="G474">
    <dxf>
      <fill>
        <patternFill>
          <bgColor theme="0"/>
        </patternFill>
      </fill>
    </dxf>
  </rfmt>
  <rfmt sheetId="1" sqref="G464">
    <dxf>
      <fill>
        <patternFill>
          <bgColor theme="0"/>
        </patternFill>
      </fill>
    </dxf>
  </rfmt>
  <rfmt sheetId="1" sqref="G451">
    <dxf>
      <fill>
        <patternFill>
          <bgColor theme="0"/>
        </patternFill>
      </fill>
    </dxf>
  </rfmt>
  <rfmt sheetId="1" sqref="G446">
    <dxf>
      <fill>
        <patternFill>
          <bgColor theme="0"/>
        </patternFill>
      </fill>
    </dxf>
  </rfmt>
  <rfmt sheetId="1" sqref="G435">
    <dxf>
      <fill>
        <patternFill>
          <bgColor theme="0"/>
        </patternFill>
      </fill>
    </dxf>
  </rfmt>
  <rfmt sheetId="1" sqref="G427:G428">
    <dxf>
      <fill>
        <patternFill>
          <bgColor theme="0"/>
        </patternFill>
      </fill>
    </dxf>
  </rfmt>
  <rfmt sheetId="1" sqref="G400:G404">
    <dxf>
      <fill>
        <patternFill>
          <bgColor theme="0"/>
        </patternFill>
      </fill>
    </dxf>
  </rfmt>
  <rfmt sheetId="1" sqref="G393">
    <dxf>
      <fill>
        <patternFill>
          <bgColor theme="0"/>
        </patternFill>
      </fill>
    </dxf>
  </rfmt>
  <rfmt sheetId="1" sqref="G387">
    <dxf>
      <fill>
        <patternFill>
          <bgColor theme="0"/>
        </patternFill>
      </fill>
    </dxf>
  </rfmt>
  <rfmt sheetId="1" sqref="G378">
    <dxf>
      <fill>
        <patternFill>
          <bgColor theme="0"/>
        </patternFill>
      </fill>
    </dxf>
  </rfmt>
  <rfmt sheetId="1" sqref="G361">
    <dxf>
      <fill>
        <patternFill>
          <bgColor theme="0"/>
        </patternFill>
      </fill>
    </dxf>
  </rfmt>
  <rfmt sheetId="1" sqref="G352">
    <dxf>
      <fill>
        <patternFill>
          <bgColor theme="0"/>
        </patternFill>
      </fill>
    </dxf>
  </rfmt>
  <rfmt sheetId="1" sqref="G331">
    <dxf>
      <fill>
        <patternFill>
          <bgColor theme="0"/>
        </patternFill>
      </fill>
    </dxf>
  </rfmt>
  <rfmt sheetId="1" sqref="G314:G316">
    <dxf>
      <fill>
        <patternFill>
          <bgColor theme="0"/>
        </patternFill>
      </fill>
    </dxf>
  </rfmt>
  <rfmt sheetId="1" sqref="G299">
    <dxf>
      <fill>
        <patternFill>
          <bgColor theme="0"/>
        </patternFill>
      </fill>
    </dxf>
  </rfmt>
  <rfmt sheetId="1" sqref="G266:G271">
    <dxf>
      <fill>
        <patternFill>
          <bgColor theme="0"/>
        </patternFill>
      </fill>
    </dxf>
  </rfmt>
  <rfmt sheetId="1" sqref="G259">
    <dxf>
      <fill>
        <patternFill>
          <bgColor theme="0"/>
        </patternFill>
      </fill>
    </dxf>
  </rfmt>
  <rfmt sheetId="1" sqref="G255:G257">
    <dxf>
      <fill>
        <patternFill>
          <bgColor theme="0"/>
        </patternFill>
      </fill>
    </dxf>
  </rfmt>
  <rfmt sheetId="1" sqref="G249">
    <dxf>
      <fill>
        <patternFill>
          <bgColor theme="0"/>
        </patternFill>
      </fill>
    </dxf>
  </rfmt>
  <rfmt sheetId="1" sqref="G239:G242">
    <dxf>
      <fill>
        <patternFill>
          <bgColor theme="0"/>
        </patternFill>
      </fill>
    </dxf>
  </rfmt>
  <rfmt sheetId="1" sqref="G216:G230">
    <dxf>
      <fill>
        <patternFill>
          <bgColor theme="0"/>
        </patternFill>
      </fill>
    </dxf>
  </rfmt>
  <rfmt sheetId="1" sqref="G208:G214">
    <dxf>
      <fill>
        <patternFill>
          <bgColor theme="0"/>
        </patternFill>
      </fill>
    </dxf>
  </rfmt>
  <rfmt sheetId="1" sqref="G206">
    <dxf>
      <fill>
        <patternFill>
          <bgColor theme="0"/>
        </patternFill>
      </fill>
    </dxf>
  </rfmt>
  <rfmt sheetId="1" sqref="G196">
    <dxf>
      <fill>
        <patternFill>
          <bgColor theme="0"/>
        </patternFill>
      </fill>
    </dxf>
  </rfmt>
</revisions>
</file>

<file path=xl/revisions/revisionLog4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56" sId="1" numFmtId="4">
    <oc r="G391">
      <v>15267.8</v>
    </oc>
    <nc r="G391">
      <v>13920.6</v>
    </nc>
  </rcc>
  <rcc rId="12957" sId="1">
    <oc r="G401">
      <f>360+802.4</f>
    </oc>
    <nc r="G401">
      <f>360+802.4+1347.2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0" sId="1" numFmtId="4">
    <oc r="G71">
      <v>300</v>
    </oc>
    <nc r="G71">
      <v>400</v>
    </nc>
  </rcc>
  <rcc rId="6701" sId="1">
    <oc r="G228">
      <f>23099+20000-242.01475</f>
    </oc>
    <nc r="G228">
      <f>23099+20000-242.01475-100</f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1:G243">
    <dxf>
      <fill>
        <patternFill>
          <bgColor theme="0"/>
        </patternFill>
      </fill>
    </dxf>
  </rfmt>
  <rfmt sheetId="1" sqref="G159:G160">
    <dxf>
      <fill>
        <patternFill>
          <bgColor theme="0"/>
        </patternFill>
      </fill>
    </dxf>
  </rfmt>
  <rfmt sheetId="1" sqref="G172">
    <dxf>
      <fill>
        <patternFill>
          <bgColor theme="0"/>
        </patternFill>
      </fill>
    </dxf>
  </rfmt>
  <rfmt sheetId="1" sqref="G517">
    <dxf>
      <fill>
        <patternFill>
          <bgColor theme="0"/>
        </patternFill>
      </fill>
    </dxf>
  </rfmt>
</revisions>
</file>

<file path=xl/revisions/revisionLog1113.xml><?xml version="1.0" encoding="utf-8"?>
<revisions xmlns="http://schemas.openxmlformats.org/spreadsheetml/2006/main" xmlns:r="http://schemas.openxmlformats.org/officeDocument/2006/relationships">
  <rrc rId="6813" sId="1" ref="A1:XFD4" action="insertRow">
    <undo index="20" exp="area" ref3D="1" dr="$A$528:$XFD$528" dn="Z_B67934D4_E797_41BD_A015_871403995F47_.wvu.Rows" sId="1"/>
    <undo index="18" exp="area" ref3D="1" dr="$A$501:$XFD$501" dn="Z_B67934D4_E797_41BD_A015_871403995F47_.wvu.Rows" sId="1"/>
    <undo index="16" exp="area" ref3D="1" dr="$A$472:$XFD$472" dn="Z_B67934D4_E797_41BD_A015_871403995F47_.wvu.Rows" sId="1"/>
    <undo index="14" exp="area" ref3D="1" dr="$A$454:$XFD$455" dn="Z_B67934D4_E797_41BD_A015_871403995F47_.wvu.Rows" sId="1"/>
    <undo index="10" exp="area" ref3D="1" dr="$A$447:$XFD$448" dn="Z_B67934D4_E797_41BD_A015_871403995F47_.wvu.Rows" sId="1"/>
    <undo index="6" exp="area" ref3D="1" dr="$A$397:$XFD$407" dn="Z_B67934D4_E797_41BD_A015_871403995F47_.wvu.Rows" sId="1"/>
  </rrc>
  <rfmt sheetId="1" sqref="G1" start="0" length="0">
    <dxf>
      <font>
        <name val="Times New Roman"/>
        <scheme val="none"/>
      </font>
      <alignment horizontal="right" wrapText="0" readingOrder="0"/>
    </dxf>
  </rfmt>
  <rcc rId="6814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6815" sId="1" odxf="1" dxf="1">
    <nc r="G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6816" sId="1">
    <nc r="G1" t="inlineStr">
      <is>
        <t xml:space="preserve">Приложение №5       </t>
      </is>
    </nc>
  </rcc>
  <rdn rId="0" localSheetId="1" customView="1" name="Z_B67934D4_E797_41BD_A015_871403995F47_.wvu.Rows" hidden="1" oldHidden="1">
    <oldFormula>Ведом.структура!#REF!,Ведом.структура!#REF!,Ведом.структура!#REF!,Ведом.структура!$401:$411,Ведом.структура!#REF!,Ведом.структура!$451:$452,Ведом.структура!#REF!,Ведом.структура!$458:$459,Ведом.структура!$476:$476,Ведом.структура!$505:$505,Ведом.структура!$532:$532</oldFormula>
  </rdn>
  <rcv guid="{B67934D4-E797-41BD-A015-871403995F47}" action="delete"/>
  <rdn rId="0" localSheetId="1" customView="1" name="Z_B67934D4_E797_41BD_A015_871403995F47_.wvu.PrintArea" hidden="1" oldHidden="1">
    <formula>Ведом.структура!$A$1:$G$574</formula>
    <oldFormula>Ведом.структура!$A$5:$G$574</oldFormula>
  </rdn>
  <rdn rId="0" localSheetId="1" customView="1" name="Z_B67934D4_E797_41BD_A015_871403995F47_.wvu.FilterData" hidden="1" oldHidden="1">
    <formula>Ведом.структура!$A$17:$I$574</formula>
    <oldFormula>Ведом.структура!$A$17:$J$574</oldFormula>
  </rdn>
  <rcv guid="{B67934D4-E797-41BD-A015-871403995F47}" action="add"/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5" sId="1">
    <oc r="G404">
      <f>367.6+19.4</f>
    </oc>
    <nc r="G404">
      <f>367.6386+19.4</f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30" sId="1" ref="A243:XFD243" action="insertRow">
    <undo index="65535" exp="area" ref3D="1" dr="$A$478:$XFD$478" dn="Z_B67934D4_E797_41BD_A015_871403995F47_.wvu.Rows" sId="1"/>
    <undo index="65535" exp="area" ref3D="1" dr="$A$451:$XFD$451" dn="Z_B67934D4_E797_41BD_A015_871403995F47_.wvu.Rows" sId="1"/>
    <undo index="65535" exp="area" ref3D="1" dr="$A$423:$XFD$423" dn="Z_B67934D4_E797_41BD_A015_871403995F47_.wvu.Rows" sId="1"/>
    <undo index="65535" exp="area" ref3D="1" dr="$A$405:$XFD$406" dn="Z_B67934D4_E797_41BD_A015_871403995F47_.wvu.Rows" sId="1"/>
    <undo index="65535" exp="area" ref3D="1" dr="$A$398:$XFD$399" dn="Z_B67934D4_E797_41BD_A015_871403995F47_.wvu.Rows" sId="1"/>
    <undo index="65535" exp="area" ref3D="1" dr="$A$364:$XFD$369" dn="Z_B67934D4_E797_41BD_A015_871403995F47_.wvu.Rows" sId="1"/>
  </rrc>
  <rrc rId="6031" sId="1" ref="A243:XFD243" action="insertRow">
    <undo index="65535" exp="area" ref3D="1" dr="$A$479:$XFD$479" dn="Z_B67934D4_E797_41BD_A015_871403995F47_.wvu.Rows" sId="1"/>
    <undo index="65535" exp="area" ref3D="1" dr="$A$452:$XFD$452" dn="Z_B67934D4_E797_41BD_A015_871403995F47_.wvu.Rows" sId="1"/>
    <undo index="65535" exp="area" ref3D="1" dr="$A$424:$XFD$424" dn="Z_B67934D4_E797_41BD_A015_871403995F47_.wvu.Rows" sId="1"/>
    <undo index="65535" exp="area" ref3D="1" dr="$A$406:$XFD$407" dn="Z_B67934D4_E797_41BD_A015_871403995F47_.wvu.Rows" sId="1"/>
    <undo index="65535" exp="area" ref3D="1" dr="$A$399:$XFD$400" dn="Z_B67934D4_E797_41BD_A015_871403995F47_.wvu.Rows" sId="1"/>
    <undo index="65535" exp="area" ref3D="1" dr="$A$365:$XFD$370" dn="Z_B67934D4_E797_41BD_A015_871403995F47_.wvu.Rows" sId="1"/>
  </rrc>
  <rcc rId="6032" sId="1" odxf="1" dxf="1">
    <nc r="A243" t="inlineStr">
      <is>
        <t>Мероприятия по обеспечению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6033" sId="1">
    <nc r="A244" t="inlineStr">
      <is>
        <t>Субсидии бюджетным учреждениям на иные цели</t>
      </is>
    </nc>
  </rcc>
  <rcc rId="6034" sId="1" odxf="1" dxf="1">
    <nc r="C24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5" sId="1" odxf="1" dxf="1">
    <nc r="D24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6" sId="1" odxf="1" dxf="1">
    <nc r="E243" t="inlineStr">
      <is>
        <t>10203 S2М40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3" start="0" length="0">
    <dxf>
      <font>
        <i/>
        <name val="Times New Roman"/>
        <family val="1"/>
      </font>
    </dxf>
  </rfmt>
  <rcc rId="6037" sId="1" odxf="1" dxf="1">
    <nc r="G243">
      <f>G244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8" sId="1">
    <nc r="C244" t="inlineStr">
      <is>
        <t>07</t>
      </is>
    </nc>
  </rcc>
  <rcc rId="6039" sId="1">
    <nc r="D244" t="inlineStr">
      <is>
        <t>02</t>
      </is>
    </nc>
  </rcc>
  <rcc rId="6040" sId="1">
    <nc r="E244" t="inlineStr">
      <is>
        <t>10203 S2М40</t>
      </is>
    </nc>
  </rcc>
  <rcc rId="6041" sId="1">
    <nc r="F244" t="inlineStr">
      <is>
        <t>612</t>
      </is>
    </nc>
  </rcc>
  <rcc rId="6042" sId="1" odxf="1" dxf="1">
    <nc r="G244">
      <f>20278.1</f>
    </nc>
    <odxf>
      <fill>
        <patternFill>
          <bgColor theme="0"/>
        </patternFill>
      </fill>
    </odxf>
    <ndxf>
      <fill>
        <patternFill>
          <bgColor rgb="FFFF0000"/>
        </patternFill>
      </fill>
    </ndxf>
  </rcc>
  <rcc rId="6043" sId="1" odxf="1" dxf="1">
    <nc r="B24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44" sId="1">
    <nc r="B244" t="inlineStr">
      <is>
        <t>969</t>
      </is>
    </nc>
  </rcc>
  <rcc rId="6045" sId="1">
    <oc r="G240">
      <f>G247+G245+G241</f>
    </oc>
    <nc r="G240">
      <f>G247+G245+G241+G243</f>
    </nc>
  </rcc>
  <rfmt sheetId="1" sqref="G244">
    <dxf>
      <fill>
        <patternFill>
          <bgColor theme="0"/>
        </patternFill>
      </fill>
    </dxf>
  </rfmt>
</revisions>
</file>

<file path=xl/revisions/revisionLog1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1" sId="1">
    <oc r="G135">
      <f>15894.1+836.5327</f>
    </oc>
    <nc r="G135">
      <f>15894.1213+836.5327</f>
    </nc>
  </rcc>
  <rcc rId="6752" sId="1">
    <oc r="G161">
      <f>50104.8+1022.5</f>
    </oc>
    <nc r="G161">
      <f>50104.8+1022.52</f>
    </nc>
  </rcc>
  <rcc rId="6753" sId="1">
    <oc r="G170">
      <f>14836.2+302.8+15.1</f>
    </oc>
    <nc r="G170">
      <f>14836.15464+302.77866+15.1</f>
    </nc>
  </rcc>
  <rcc rId="6754" sId="1" numFmtId="4">
    <oc r="G182">
      <v>20278</v>
    </oc>
    <nc r="G182">
      <v>20278.02</v>
    </nc>
  </rcc>
  <rcc rId="6755" sId="1">
    <oc r="E182" t="inlineStr">
      <is>
        <t>99900 S2М40</t>
      </is>
    </oc>
    <nc r="E182" t="inlineStr">
      <is>
        <t>99900 72М40</t>
      </is>
    </nc>
  </rcc>
  <rcc rId="6756" sId="1">
    <oc r="E181" t="inlineStr">
      <is>
        <t>99900 S2М40</t>
      </is>
    </oc>
    <nc r="E181" t="inlineStr">
      <is>
        <t>99900 72М40</t>
      </is>
    </nc>
  </rcc>
  <rcc rId="6757" sId="1">
    <oc r="G184">
      <f>38171.1+779+44045.8+899+195.7+327.8</f>
    </oc>
    <nc r="G184">
      <f>38171.1+779+44045.8+898.93+195.7+327.8</f>
    </nc>
  </rcc>
  <rrc rId="6758" sId="1" ref="H1:H1048576" action="deleteCol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7:$XFD$407" dn="Z_B67934D4_E797_41BD_A015_871403995F47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cc rId="0" sId="1">
      <nc r="H48">
        <v>125</v>
      </nc>
    </rcc>
    <rfmt sheetId="1" sqref="H150" start="0" length="0">
      <dxf>
        <font>
          <i/>
          <name val="Times New Roman CYR"/>
          <family val="1"/>
        </font>
      </dxf>
    </rfmt>
    <rfmt sheetId="1" sqref="H153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cc rId="0" sId="1">
      <nc r="H158">
        <v>150</v>
      </nc>
    </rcc>
    <rfmt sheetId="1" sqref="H159" start="0" length="0">
      <dxf>
        <font>
          <i/>
          <name val="Times New Roman CYR"/>
          <family val="1"/>
        </font>
      </dxf>
    </rfmt>
    <rfmt sheetId="1" sqref="H16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cc rId="0" sId="1" dxf="1">
      <nc r="H268">
        <v>100</v>
      </nc>
      <ndxf>
        <font>
          <i/>
          <name val="Times New Roman CYR"/>
          <family val="1"/>
        </font>
      </ndxf>
    </rcc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cc rId="0" sId="1" dxf="1">
      <nc r="H278">
        <v>7.7</v>
      </nc>
      <ndxf>
        <font>
          <i/>
          <name val="Times New Roman CYR"/>
          <family val="1"/>
        </font>
      </ndxf>
    </rcc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cc rId="0" sId="1">
      <nc r="H307">
        <v>50</v>
      </nc>
    </rcc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fmt sheetId="1" sqref="H311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39" start="0" length="0">
      <dxf>
        <font>
          <b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</dxf>
    </rfmt>
    <rfmt sheetId="1" sqref="H343" start="0" length="0">
      <dxf>
        <font>
          <i/>
          <name val="Times New Roman CYR"/>
          <family val="1"/>
        </font>
      </dxf>
    </rfmt>
    <rcc rId="0" sId="1" dxf="1">
      <nc r="H344">
        <v>50</v>
      </nc>
      <ndxf>
        <font>
          <i/>
          <name val="Times New Roman CYR"/>
          <family val="1"/>
        </font>
      </ndxf>
    </rcc>
    <rfmt sheetId="1" sqref="H345" start="0" length="0">
      <dxf>
        <font>
          <i/>
          <name val="Times New Roman CYR"/>
          <family val="1"/>
        </font>
      </dxf>
    </rfmt>
    <rfmt sheetId="1" sqref="H347" start="0" length="0">
      <dxf>
        <font>
          <i/>
          <name val="Times New Roman CYR"/>
          <family val="1"/>
        </font>
      </dxf>
    </rfmt>
    <rfmt sheetId="1" sqref="H348" start="0" length="0">
      <dxf>
        <font>
          <i/>
          <name val="Times New Roman CYR"/>
          <family val="1"/>
        </font>
      </dxf>
    </rfmt>
    <rfmt sheetId="1" sqref="H3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4" start="0" length="0">
      <dxf>
        <font>
          <i/>
          <name val="Times New Roman CYR"/>
          <family val="1"/>
        </font>
      </dxf>
    </rfmt>
    <rcc rId="0" sId="1">
      <nc r="H376">
        <v>50</v>
      </nc>
    </rcc>
    <rcc rId="0" sId="1">
      <nc r="H377">
        <v>50</v>
      </nc>
    </rcc>
    <rcc rId="0" sId="1">
      <nc r="H380">
        <v>200</v>
      </nc>
    </rcc>
    <rfmt sheetId="1" sqref="H382" start="0" length="0">
      <dxf>
        <font>
          <b/>
          <name val="Times New Roman CYR"/>
          <family val="1"/>
        </font>
      </dxf>
    </rfmt>
    <rfmt sheetId="1" sqref="H403" start="0" length="0">
      <dxf>
        <font>
          <i/>
          <name val="Times New Roman CYR"/>
          <family val="1"/>
        </font>
      </dxf>
    </rfmt>
    <rcc rId="0" sId="1">
      <nc r="H408">
        <v>150</v>
      </nc>
    </rcc>
    <rfmt sheetId="1" sqref="H412" start="0" length="0">
      <dxf>
        <font>
          <b/>
          <name val="Times New Roman CYR"/>
          <family val="1"/>
        </font>
      </dxf>
    </rfmt>
    <rfmt sheetId="1" sqref="H414" start="0" length="0">
      <dxf>
        <fill>
          <patternFill patternType="solid">
            <bgColor rgb="FF66FFFF"/>
          </patternFill>
        </fill>
      </dxf>
    </rfmt>
    <rfmt sheetId="1" sqref="H415" start="0" length="0">
      <dxf>
        <fill>
          <patternFill patternType="solid">
            <bgColor rgb="FFCCFFFF"/>
          </patternFill>
        </fill>
      </dxf>
    </rfmt>
    <rcc rId="0" sId="1">
      <nc r="H457">
        <v>150</v>
      </nc>
    </rcc>
    <rcc rId="0" sId="1">
      <nc r="H471">
        <v>50</v>
      </nc>
    </rcc>
    <rcc rId="0" sId="1">
      <nc r="H472">
        <v>50</v>
      </nc>
    </rcc>
    <rfmt sheetId="1" sqref="H474" start="0" length="0">
      <dxf>
        <font>
          <i/>
          <name val="Times New Roman CYR"/>
          <family val="1"/>
        </font>
      </dxf>
    </rfmt>
    <rcc rId="0" sId="1">
      <nc r="H512">
        <v>150</v>
      </nc>
    </rcc>
    <rcc rId="0" sId="1">
      <nc r="H536">
        <v>50</v>
      </nc>
    </rcc>
    <rcc rId="0" sId="1">
      <nc r="H537">
        <v>50</v>
      </nc>
    </rcc>
    <rcc rId="0" sId="1">
      <nc r="H562">
        <v>17.3</v>
      </nc>
    </rcc>
    <rcc rId="0" sId="1">
      <nc r="H563">
        <v>50</v>
      </nc>
    </rcc>
    <rcc rId="0" sId="1">
      <nc r="H570">
        <f>SUM(H19:H563)</f>
      </nc>
    </rcc>
  </rrc>
  <rcc rId="6759" sId="1" numFmtId="4">
    <nc r="G580">
      <v>1881448.40439</v>
    </nc>
  </rcc>
  <rcc rId="6760" sId="1">
    <nc r="G582">
      <f>G570-G580</f>
    </nc>
  </rcc>
</revisions>
</file>

<file path=xl/revisions/revisionLog1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4" sId="1">
    <oc r="G397">
      <f>15795.13-590</f>
    </oc>
    <nc r="G397">
      <f>15795.13</f>
    </nc>
  </rcc>
  <rcc rId="6775" sId="1">
    <oc r="G396">
      <f>590</f>
    </oc>
    <nc r="G396"/>
  </rcc>
  <rrc rId="6776" sId="1" ref="A396:XFD396" action="deleteRow">
    <undo index="0" exp="ref" v="1" dr="G396" r="G395" sId="1"/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undo index="65535" exp="area" ref3D="1" dr="$A$398:$XFD$408" dn="Z_B67934D4_E797_41BD_A015_871403995F47_.wvu.Rows" sId="1"/>
    <rfmt sheetId="1" xfDxf="1" sqref="A396:XFD396" start="0" length="0">
      <dxf>
        <font>
          <name val="Times New Roman CYR"/>
          <family val="1"/>
        </font>
        <alignment wrapText="1"/>
      </dxf>
    </rfmt>
    <rcc rId="0" sId="1" dxf="1">
      <nc r="A396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6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6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6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777" sId="1">
    <oc r="G395">
      <f>#REF!+G396</f>
    </oc>
    <nc r="G395">
      <f>G396</f>
    </nc>
  </rcc>
</revisions>
</file>

<file path=xl/revisions/revisionLog1310.xml><?xml version="1.0" encoding="utf-8"?>
<revisions xmlns="http://schemas.openxmlformats.org/spreadsheetml/2006/main" xmlns:r="http://schemas.openxmlformats.org/officeDocument/2006/relationships">
  <rcc rId="7393" sId="1">
    <oc r="G3" t="inlineStr">
      <is>
        <t>от___ января 2023  №___</t>
      </is>
    </oc>
    <nc r="G3" t="inlineStr">
      <is>
        <t>от 23 января 2023  № 236</t>
      </is>
    </nc>
  </rcc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6" sId="1">
    <oc r="E241" t="inlineStr">
      <is>
        <t>10203 72И50</t>
      </is>
    </oc>
    <nc r="E241" t="inlineStr">
      <is>
        <t>10203 S2И50</t>
      </is>
    </nc>
  </rcc>
  <rcc rId="6047" sId="1">
    <oc r="E242" t="inlineStr">
      <is>
        <t>10203 72И50</t>
      </is>
    </oc>
    <nc r="E242" t="inlineStr">
      <is>
        <t>10203 S2И50</t>
      </is>
    </nc>
  </rcc>
</revisions>
</file>

<file path=xl/revisions/revisionLog1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3" sId="1">
    <oc r="G229">
      <f>23099+20000-100</f>
    </oc>
    <nc r="G229">
      <f>23099+20000-100-257.7</f>
    </nc>
  </rcc>
  <rcc rId="6794" sId="1" numFmtId="4">
    <oc r="G341">
      <v>5263</v>
    </oc>
    <nc r="G341">
      <f>5263+0.44632</f>
    </nc>
  </rcc>
</revisions>
</file>

<file path=xl/revisions/revisionLog1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8" sId="1" numFmtId="4">
    <oc r="G194">
      <v>1715.6</v>
    </oc>
    <nc r="G194">
      <v>1626.34</v>
    </nc>
  </rcc>
  <rcc rId="6049" sId="1" numFmtId="4">
    <oc r="G195">
      <v>518.1</v>
    </oc>
    <nc r="G195">
      <v>490.8</v>
    </nc>
  </rcc>
  <rcc rId="6050" sId="1" numFmtId="4">
    <oc r="G196">
      <v>204.4</v>
    </oc>
    <nc r="G196">
      <v>86</v>
    </nc>
  </rcc>
  <rcc rId="6051" sId="1" numFmtId="4">
    <oc r="G197">
      <v>60.2</v>
    </oc>
    <nc r="G197">
      <v>295.16000000000003</v>
    </nc>
  </rcc>
</revisions>
</file>

<file path=xl/revisions/revisionLog1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8" sId="1" numFmtId="4">
    <oc r="G114">
      <v>4318</v>
    </oc>
    <nc r="G114">
      <v>4575.7</v>
    </nc>
  </rcc>
  <rcc rId="6809" sId="1" numFmtId="4">
    <oc r="G163">
      <v>13510</v>
    </oc>
    <nc r="G163">
      <v>13510.0304</v>
    </nc>
  </rcc>
  <rcc rId="6810" sId="1">
    <oc r="G423">
      <f>7336.3+149.68+556.2</f>
    </oc>
    <nc r="G423">
      <f>7336.3+149.68+556.2+103341</f>
    </nc>
  </rcc>
  <rcc rId="6811" sId="1" numFmtId="4">
    <oc r="G580">
      <v>1881446.32439</v>
    </oc>
    <nc r="G580">
      <v>1984787.35479</v>
    </nc>
  </rcc>
  <rcc rId="6812" sId="1">
    <oc r="G161">
      <f>50104.8+1022.52+257.7</f>
    </oc>
    <nc r="G161">
      <f>50104.8+1022.52</f>
    </nc>
  </rcc>
</revisions>
</file>

<file path=xl/revisions/revisionLog1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2" sId="1">
    <oc r="G232">
      <f>12321.9+12500</f>
    </oc>
    <nc r="G232">
      <f>12321.9+12321.9</f>
    </nc>
  </rcc>
</revisions>
</file>

<file path=xl/revisions/revisionLog15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90" sId="1" numFmtId="4">
    <oc r="G192">
      <v>15154.087390000001</v>
    </oc>
    <nc r="G192">
      <v>15154.07223</v>
    </nc>
  </rcc>
  <rcc rId="7391" sId="1" numFmtId="4">
    <oc r="G111">
      <v>6797.6662500000002</v>
    </oc>
    <nc r="G111">
      <v>6797.6814100000001</v>
    </nc>
  </rcc>
</revisions>
</file>

<file path=xl/revisions/revisionLog12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9" sId="1" numFmtId="4">
    <oc r="G127">
      <v>46.62</v>
    </oc>
    <nc r="G127">
      <v>46.625</v>
    </nc>
  </rcc>
  <rcc rId="6750" sId="1" numFmtId="4">
    <oc r="G130">
      <v>4047.7</v>
    </oc>
    <nc r="G130">
      <v>4047.7460000000001</v>
    </nc>
  </rcc>
</revisions>
</file>

<file path=xl/revisions/revisionLog13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2" sId="1">
    <oc r="G170">
      <f>14836.15464+302.77866+15.1</f>
    </oc>
    <nc r="G170">
      <f>14836.15464+302.77866+15.13893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9">
  <userInfo guid="{01E1EA4E-B63F-4454-9503-89D8C89A3E55}" name="Пользователь" id="-1702017227" dateTime="2022-11-07T08:17:41"/>
  <userInfo guid="{5F2FAE13-995E-4F4F-98A7-97526ED58C0C}" name="Пользователь" id="-1702018241" dateTime="2022-11-07T13:35:41"/>
  <userInfo guid="{E9BFD1D0-6245-4682-9D83-50C713D966D0}" name="Пользователь" id="-1701973389" dateTime="2022-12-21T19:10:16"/>
  <userInfo guid="{B1CDB455-7A6A-42DF-B778-B16744239AC2}" name="Пользователь" id="-1702022541" dateTime="2022-12-22T10:40:03"/>
  <userInfo guid="{0A67F5D8-2F8F-4875-8E2F-7212B24CEA26}" name="Пользователь" id="-1701983398" dateTime="2023-01-11T15:04:40"/>
  <userInfo guid="{0A67F5D8-2F8F-4875-8E2F-7212B24CEA26}" name="Пользователь" id="-1701990379" dateTime="2023-01-11T17:44:03"/>
  <userInfo guid="{371845A0-FBE9-4C8C-AEA3-19AE9A6FE7DF}" name="Пользователь" id="-1702012991" dateTime="2023-10-25T14:17:07"/>
  <userInfo guid="{A3EADE57-AD59-4964-AABD-30AC2793D7F3}" name="БутытоваСГ" id="-554960771" dateTime="2024-11-01T08:28:18"/>
  <userInfo guid="{3EA8C374-5D66-4163-9F41-AD60B1BE54D9}" name="Светлана В. Ботоева" id="-462018453" dateTime="2025-01-09T08:49:1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588"/>
  <sheetViews>
    <sheetView tabSelected="1" view="pageBreakPreview" zoomScaleNormal="100" zoomScaleSheetLayoutView="100" workbookViewId="0">
      <selection activeCell="A10" sqref="A10:G10"/>
    </sheetView>
  </sheetViews>
  <sheetFormatPr defaultRowHeight="12.75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13.7109375" style="1" customWidth="1"/>
    <col min="7" max="7" width="19.140625" style="1" customWidth="1"/>
    <col min="8" max="8" width="12" style="1" customWidth="1"/>
    <col min="9" max="9" width="9.140625" style="1"/>
    <col min="10" max="10" width="11.7109375" style="1" bestFit="1" customWidth="1"/>
    <col min="11" max="16384" width="9.140625" style="1"/>
  </cols>
  <sheetData>
    <row r="1" spans="1:7" ht="12.75" customHeight="1">
      <c r="A1" s="43"/>
      <c r="B1" s="43"/>
      <c r="C1" s="43"/>
      <c r="D1" s="2"/>
      <c r="E1" s="2"/>
      <c r="F1" s="32"/>
      <c r="G1" s="3" t="s">
        <v>384</v>
      </c>
    </row>
    <row r="2" spans="1:7" ht="12.75" customHeight="1">
      <c r="A2" s="43"/>
      <c r="B2" s="43"/>
      <c r="C2" s="43"/>
      <c r="D2" s="2"/>
      <c r="E2" s="2"/>
      <c r="F2" s="98"/>
      <c r="G2" s="99" t="s">
        <v>272</v>
      </c>
    </row>
    <row r="3" spans="1:7" ht="12.75" customHeight="1">
      <c r="A3" s="43"/>
      <c r="B3" s="43"/>
      <c r="C3" s="2"/>
      <c r="D3" s="2"/>
      <c r="E3" s="32"/>
      <c r="F3" s="98"/>
      <c r="G3" s="99" t="s">
        <v>273</v>
      </c>
    </row>
    <row r="4" spans="1:7" ht="12.75" customHeight="1">
      <c r="A4" s="43"/>
      <c r="B4" s="43"/>
      <c r="C4" s="2"/>
      <c r="D4" s="2"/>
      <c r="E4" s="32"/>
      <c r="F4" s="98"/>
      <c r="G4" s="99" t="s">
        <v>101</v>
      </c>
    </row>
    <row r="5" spans="1:7" ht="12.75" customHeight="1">
      <c r="A5" s="43"/>
      <c r="B5" s="43"/>
      <c r="C5" s="2"/>
      <c r="D5" s="2"/>
      <c r="E5" s="32"/>
      <c r="F5" s="98"/>
      <c r="G5" s="140" t="s">
        <v>582</v>
      </c>
    </row>
    <row r="6" spans="1:7" ht="12.75" customHeight="1">
      <c r="A6" s="43"/>
      <c r="B6" s="43"/>
      <c r="C6" s="2"/>
      <c r="D6" s="2"/>
      <c r="E6" s="32"/>
      <c r="F6" s="141" t="s">
        <v>583</v>
      </c>
      <c r="G6" s="141"/>
    </row>
    <row r="7" spans="1:7" ht="12.75" customHeight="1">
      <c r="A7" s="43"/>
      <c r="B7" s="43"/>
      <c r="C7" s="2"/>
      <c r="D7" s="2"/>
      <c r="E7" s="32"/>
      <c r="F7" s="98"/>
      <c r="G7" s="3" t="s">
        <v>584</v>
      </c>
    </row>
    <row r="8" spans="1:7" ht="12.75" customHeight="1">
      <c r="A8" s="43"/>
      <c r="B8" s="43"/>
      <c r="C8" s="2"/>
      <c r="D8" s="2"/>
      <c r="E8" s="32"/>
      <c r="F8" s="32"/>
    </row>
    <row r="9" spans="1:7" ht="12.75" customHeight="1">
      <c r="A9" s="43"/>
      <c r="B9" s="43"/>
      <c r="C9" s="2"/>
      <c r="D9" s="2"/>
      <c r="E9" s="32"/>
      <c r="F9" s="32"/>
    </row>
    <row r="10" spans="1:7" ht="18.75">
      <c r="A10" s="142" t="s">
        <v>581</v>
      </c>
      <c r="B10" s="142"/>
      <c r="C10" s="142"/>
      <c r="D10" s="142"/>
      <c r="E10" s="142"/>
      <c r="F10" s="142"/>
      <c r="G10" s="142"/>
    </row>
    <row r="11" spans="1:7" ht="15.75">
      <c r="A11" s="44"/>
      <c r="B11" s="44"/>
      <c r="C11" s="44"/>
      <c r="D11" s="44"/>
      <c r="E11" s="44"/>
      <c r="F11" s="44"/>
      <c r="G11" s="45" t="s">
        <v>158</v>
      </c>
    </row>
    <row r="12" spans="1:7" ht="12.75" customHeight="1">
      <c r="A12" s="146" t="s">
        <v>65</v>
      </c>
      <c r="B12" s="144" t="s">
        <v>141</v>
      </c>
      <c r="C12" s="144" t="s">
        <v>80</v>
      </c>
      <c r="D12" s="145"/>
      <c r="E12" s="145"/>
      <c r="F12" s="145"/>
      <c r="G12" s="143" t="s">
        <v>290</v>
      </c>
    </row>
    <row r="13" spans="1:7" ht="25.5">
      <c r="A13" s="146"/>
      <c r="B13" s="144"/>
      <c r="C13" s="46" t="s">
        <v>76</v>
      </c>
      <c r="D13" s="46" t="s">
        <v>77</v>
      </c>
      <c r="E13" s="46" t="s">
        <v>78</v>
      </c>
      <c r="F13" s="46" t="s">
        <v>79</v>
      </c>
      <c r="G13" s="143"/>
    </row>
    <row r="14" spans="1:7" ht="25.5">
      <c r="A14" s="47" t="s">
        <v>100</v>
      </c>
      <c r="B14" s="48">
        <v>845</v>
      </c>
      <c r="C14" s="48"/>
      <c r="D14" s="48"/>
      <c r="E14" s="48"/>
      <c r="F14" s="48"/>
      <c r="G14" s="49">
        <f>G15</f>
        <v>4685.2</v>
      </c>
    </row>
    <row r="15" spans="1:7">
      <c r="A15" s="33" t="s">
        <v>123</v>
      </c>
      <c r="B15" s="9">
        <v>845</v>
      </c>
      <c r="C15" s="9" t="s">
        <v>66</v>
      </c>
      <c r="D15" s="9"/>
      <c r="E15" s="9"/>
      <c r="F15" s="9"/>
      <c r="G15" s="50">
        <f>G16</f>
        <v>4685.2</v>
      </c>
    </row>
    <row r="16" spans="1:7" ht="38.25">
      <c r="A16" s="27" t="s">
        <v>140</v>
      </c>
      <c r="B16" s="8">
        <v>845</v>
      </c>
      <c r="C16" s="8" t="s">
        <v>66</v>
      </c>
      <c r="D16" s="8" t="s">
        <v>81</v>
      </c>
      <c r="E16" s="8"/>
      <c r="F16" s="8"/>
      <c r="G16" s="51">
        <f>G17</f>
        <v>4685.2</v>
      </c>
    </row>
    <row r="17" spans="1:7">
      <c r="A17" s="34" t="s">
        <v>160</v>
      </c>
      <c r="B17" s="11">
        <v>845</v>
      </c>
      <c r="C17" s="11" t="s">
        <v>66</v>
      </c>
      <c r="D17" s="11" t="s">
        <v>81</v>
      </c>
      <c r="E17" s="11" t="s">
        <v>182</v>
      </c>
      <c r="F17" s="11"/>
      <c r="G17" s="52">
        <f>G21+G18</f>
        <v>4685.2</v>
      </c>
    </row>
    <row r="18" spans="1:7" s="40" customFormat="1" ht="38.25">
      <c r="A18" s="30" t="s">
        <v>166</v>
      </c>
      <c r="B18" s="4">
        <v>845</v>
      </c>
      <c r="C18" s="4" t="s">
        <v>66</v>
      </c>
      <c r="D18" s="4" t="s">
        <v>81</v>
      </c>
      <c r="E18" s="4" t="s">
        <v>191</v>
      </c>
      <c r="F18" s="4"/>
      <c r="G18" s="5">
        <f>G19+G20</f>
        <v>84</v>
      </c>
    </row>
    <row r="19" spans="1:7" ht="25.5">
      <c r="A19" s="13" t="s">
        <v>180</v>
      </c>
      <c r="B19" s="6" t="s">
        <v>39</v>
      </c>
      <c r="C19" s="6" t="s">
        <v>66</v>
      </c>
      <c r="D19" s="6" t="s">
        <v>81</v>
      </c>
      <c r="E19" s="6" t="s">
        <v>191</v>
      </c>
      <c r="F19" s="6" t="s">
        <v>118</v>
      </c>
      <c r="G19" s="81">
        <v>64.5</v>
      </c>
    </row>
    <row r="20" spans="1:7" ht="38.25">
      <c r="A20" s="13" t="s">
        <v>181</v>
      </c>
      <c r="B20" s="6" t="s">
        <v>39</v>
      </c>
      <c r="C20" s="6" t="s">
        <v>66</v>
      </c>
      <c r="D20" s="6" t="s">
        <v>81</v>
      </c>
      <c r="E20" s="6" t="s">
        <v>191</v>
      </c>
      <c r="F20" s="6" t="s">
        <v>174</v>
      </c>
      <c r="G20" s="81">
        <v>19.5</v>
      </c>
    </row>
    <row r="21" spans="1:7" s="41" customFormat="1" ht="38.25">
      <c r="A21" s="16" t="s">
        <v>97</v>
      </c>
      <c r="B21" s="11">
        <v>845</v>
      </c>
      <c r="C21" s="11" t="s">
        <v>66</v>
      </c>
      <c r="D21" s="11" t="s">
        <v>81</v>
      </c>
      <c r="E21" s="11" t="s">
        <v>188</v>
      </c>
      <c r="F21" s="11"/>
      <c r="G21" s="52">
        <f>G22+G28</f>
        <v>4601.2</v>
      </c>
    </row>
    <row r="22" spans="1:7" ht="25.5">
      <c r="A22" s="28" t="s">
        <v>145</v>
      </c>
      <c r="B22" s="4">
        <v>845</v>
      </c>
      <c r="C22" s="4" t="s">
        <v>66</v>
      </c>
      <c r="D22" s="4" t="s">
        <v>81</v>
      </c>
      <c r="E22" s="4" t="s">
        <v>189</v>
      </c>
      <c r="F22" s="4"/>
      <c r="G22" s="5">
        <f>SUM(G23:G27)</f>
        <v>2184.1999999999998</v>
      </c>
    </row>
    <row r="23" spans="1:7" ht="25.5">
      <c r="A23" s="13" t="s">
        <v>180</v>
      </c>
      <c r="B23" s="6">
        <v>845</v>
      </c>
      <c r="C23" s="6" t="s">
        <v>66</v>
      </c>
      <c r="D23" s="6" t="s">
        <v>81</v>
      </c>
      <c r="E23" s="6" t="s">
        <v>189</v>
      </c>
      <c r="F23" s="6" t="s">
        <v>118</v>
      </c>
      <c r="G23" s="81">
        <v>1267.5999999999999</v>
      </c>
    </row>
    <row r="24" spans="1:7" ht="25.5">
      <c r="A24" s="100" t="s">
        <v>421</v>
      </c>
      <c r="B24" s="6" t="s">
        <v>39</v>
      </c>
      <c r="C24" s="6" t="s">
        <v>66</v>
      </c>
      <c r="D24" s="6" t="s">
        <v>81</v>
      </c>
      <c r="E24" s="6" t="s">
        <v>189</v>
      </c>
      <c r="F24" s="6" t="s">
        <v>422</v>
      </c>
      <c r="G24" s="81">
        <v>100</v>
      </c>
    </row>
    <row r="25" spans="1:7" ht="38.25">
      <c r="A25" s="13" t="s">
        <v>181</v>
      </c>
      <c r="B25" s="6">
        <v>845</v>
      </c>
      <c r="C25" s="6" t="s">
        <v>66</v>
      </c>
      <c r="D25" s="6" t="s">
        <v>81</v>
      </c>
      <c r="E25" s="6" t="s">
        <v>189</v>
      </c>
      <c r="F25" s="6" t="s">
        <v>174</v>
      </c>
      <c r="G25" s="81">
        <v>382.8</v>
      </c>
    </row>
    <row r="26" spans="1:7" ht="25.5">
      <c r="A26" s="13" t="s">
        <v>119</v>
      </c>
      <c r="B26" s="6" t="s">
        <v>39</v>
      </c>
      <c r="C26" s="6" t="s">
        <v>66</v>
      </c>
      <c r="D26" s="6" t="s">
        <v>81</v>
      </c>
      <c r="E26" s="6" t="s">
        <v>189</v>
      </c>
      <c r="F26" s="6" t="s">
        <v>120</v>
      </c>
      <c r="G26" s="81">
        <v>33.799999999999997</v>
      </c>
    </row>
    <row r="27" spans="1:7">
      <c r="A27" s="24" t="s">
        <v>545</v>
      </c>
      <c r="B27" s="6">
        <v>845</v>
      </c>
      <c r="C27" s="6" t="s">
        <v>66</v>
      </c>
      <c r="D27" s="6" t="s">
        <v>81</v>
      </c>
      <c r="E27" s="6" t="s">
        <v>189</v>
      </c>
      <c r="F27" s="6" t="s">
        <v>121</v>
      </c>
      <c r="G27" s="81">
        <v>400</v>
      </c>
    </row>
    <row r="28" spans="1:7" ht="25.5">
      <c r="A28" s="28" t="s">
        <v>162</v>
      </c>
      <c r="B28" s="4">
        <v>845</v>
      </c>
      <c r="C28" s="4" t="s">
        <v>66</v>
      </c>
      <c r="D28" s="4" t="s">
        <v>81</v>
      </c>
      <c r="E28" s="4" t="s">
        <v>190</v>
      </c>
      <c r="F28" s="4"/>
      <c r="G28" s="5">
        <f>SUM(G29:G31)</f>
        <v>2417</v>
      </c>
    </row>
    <row r="29" spans="1:7" ht="25.5">
      <c r="A29" s="13" t="s">
        <v>180</v>
      </c>
      <c r="B29" s="6">
        <v>845</v>
      </c>
      <c r="C29" s="6" t="s">
        <v>66</v>
      </c>
      <c r="D29" s="6" t="s">
        <v>81</v>
      </c>
      <c r="E29" s="6" t="s">
        <v>190</v>
      </c>
      <c r="F29" s="6" t="s">
        <v>118</v>
      </c>
      <c r="G29" s="81">
        <v>1741.2</v>
      </c>
    </row>
    <row r="30" spans="1:7" ht="51">
      <c r="A30" s="13" t="s">
        <v>395</v>
      </c>
      <c r="B30" s="6">
        <v>845</v>
      </c>
      <c r="C30" s="6" t="s">
        <v>66</v>
      </c>
      <c r="D30" s="6" t="s">
        <v>81</v>
      </c>
      <c r="E30" s="6" t="s">
        <v>190</v>
      </c>
      <c r="F30" s="6" t="s">
        <v>394</v>
      </c>
      <c r="G30" s="81">
        <v>150</v>
      </c>
    </row>
    <row r="31" spans="1:7" ht="38.25">
      <c r="A31" s="13" t="s">
        <v>181</v>
      </c>
      <c r="B31" s="6">
        <v>845</v>
      </c>
      <c r="C31" s="6" t="s">
        <v>66</v>
      </c>
      <c r="D31" s="6" t="s">
        <v>81</v>
      </c>
      <c r="E31" s="6" t="s">
        <v>190</v>
      </c>
      <c r="F31" s="6" t="s">
        <v>174</v>
      </c>
      <c r="G31" s="81">
        <v>525.79999999999995</v>
      </c>
    </row>
    <row r="32" spans="1:7" ht="25.5">
      <c r="A32" s="47" t="s">
        <v>98</v>
      </c>
      <c r="B32" s="48">
        <v>968</v>
      </c>
      <c r="C32" s="48"/>
      <c r="D32" s="48"/>
      <c r="E32" s="48"/>
      <c r="F32" s="48"/>
      <c r="G32" s="49">
        <f>G33+G124+G130+G151+G158</f>
        <v>218464.46</v>
      </c>
    </row>
    <row r="33" spans="1:7">
      <c r="A33" s="33" t="s">
        <v>123</v>
      </c>
      <c r="B33" s="9">
        <v>968</v>
      </c>
      <c r="C33" s="9" t="s">
        <v>66</v>
      </c>
      <c r="D33" s="9"/>
      <c r="E33" s="9"/>
      <c r="F33" s="9"/>
      <c r="G33" s="50">
        <f>G34+G40+G53+G57+G49</f>
        <v>57704.488319999997</v>
      </c>
    </row>
    <row r="34" spans="1:7" ht="25.5">
      <c r="A34" s="22" t="s">
        <v>108</v>
      </c>
      <c r="B34" s="8" t="s">
        <v>163</v>
      </c>
      <c r="C34" s="8" t="s">
        <v>66</v>
      </c>
      <c r="D34" s="8" t="s">
        <v>68</v>
      </c>
      <c r="E34" s="8"/>
      <c r="F34" s="8"/>
      <c r="G34" s="51">
        <f>G35</f>
        <v>2833.7</v>
      </c>
    </row>
    <row r="35" spans="1:7">
      <c r="A35" s="16" t="s">
        <v>160</v>
      </c>
      <c r="B35" s="11" t="s">
        <v>163</v>
      </c>
      <c r="C35" s="11" t="s">
        <v>66</v>
      </c>
      <c r="D35" s="11" t="s">
        <v>68</v>
      </c>
      <c r="E35" s="11" t="s">
        <v>182</v>
      </c>
      <c r="F35" s="11"/>
      <c r="G35" s="52">
        <f>G36</f>
        <v>2833.7</v>
      </c>
    </row>
    <row r="36" spans="1:7" s="41" customFormat="1" ht="38.25">
      <c r="A36" s="16" t="s">
        <v>97</v>
      </c>
      <c r="B36" s="11" t="s">
        <v>163</v>
      </c>
      <c r="C36" s="11" t="s">
        <v>66</v>
      </c>
      <c r="D36" s="11" t="s">
        <v>68</v>
      </c>
      <c r="E36" s="11" t="s">
        <v>188</v>
      </c>
      <c r="F36" s="11"/>
      <c r="G36" s="52">
        <f>G37</f>
        <v>2833.7</v>
      </c>
    </row>
    <row r="37" spans="1:7" s="40" customFormat="1" ht="25.5">
      <c r="A37" s="28" t="s">
        <v>153</v>
      </c>
      <c r="B37" s="4" t="s">
        <v>163</v>
      </c>
      <c r="C37" s="4" t="s">
        <v>66</v>
      </c>
      <c r="D37" s="4" t="s">
        <v>68</v>
      </c>
      <c r="E37" s="4" t="s">
        <v>193</v>
      </c>
      <c r="F37" s="4"/>
      <c r="G37" s="5">
        <f>SUM(G38:G39)</f>
        <v>2833.7</v>
      </c>
    </row>
    <row r="38" spans="1:7" ht="25.5">
      <c r="A38" s="13" t="s">
        <v>180</v>
      </c>
      <c r="B38" s="6" t="s">
        <v>163</v>
      </c>
      <c r="C38" s="6" t="s">
        <v>66</v>
      </c>
      <c r="D38" s="6" t="s">
        <v>68</v>
      </c>
      <c r="E38" s="6" t="s">
        <v>193</v>
      </c>
      <c r="F38" s="6" t="s">
        <v>118</v>
      </c>
      <c r="G38" s="81">
        <v>2176.4</v>
      </c>
    </row>
    <row r="39" spans="1:7" ht="38.25">
      <c r="A39" s="13" t="s">
        <v>181</v>
      </c>
      <c r="B39" s="6" t="s">
        <v>163</v>
      </c>
      <c r="C39" s="6" t="s">
        <v>66</v>
      </c>
      <c r="D39" s="6" t="s">
        <v>68</v>
      </c>
      <c r="E39" s="6" t="s">
        <v>193</v>
      </c>
      <c r="F39" s="6" t="s">
        <v>174</v>
      </c>
      <c r="G39" s="81">
        <v>657.3</v>
      </c>
    </row>
    <row r="40" spans="1:7" ht="38.25">
      <c r="A40" s="22" t="s">
        <v>103</v>
      </c>
      <c r="B40" s="8">
        <v>968</v>
      </c>
      <c r="C40" s="8" t="s">
        <v>66</v>
      </c>
      <c r="D40" s="8" t="s">
        <v>69</v>
      </c>
      <c r="E40" s="8"/>
      <c r="F40" s="8"/>
      <c r="G40" s="51">
        <f>G41</f>
        <v>14229.699999999999</v>
      </c>
    </row>
    <row r="41" spans="1:7">
      <c r="A41" s="34" t="s">
        <v>160</v>
      </c>
      <c r="B41" s="11" t="s">
        <v>163</v>
      </c>
      <c r="C41" s="11" t="s">
        <v>66</v>
      </c>
      <c r="D41" s="11" t="s">
        <v>69</v>
      </c>
      <c r="E41" s="11" t="s">
        <v>182</v>
      </c>
      <c r="F41" s="11"/>
      <c r="G41" s="52">
        <f>G42</f>
        <v>14229.699999999999</v>
      </c>
    </row>
    <row r="42" spans="1:7" s="41" customFormat="1" ht="38.25">
      <c r="A42" s="16" t="s">
        <v>97</v>
      </c>
      <c r="B42" s="11">
        <v>968</v>
      </c>
      <c r="C42" s="11" t="s">
        <v>82</v>
      </c>
      <c r="D42" s="11" t="s">
        <v>69</v>
      </c>
      <c r="E42" s="11" t="s">
        <v>188</v>
      </c>
      <c r="F42" s="11"/>
      <c r="G42" s="52">
        <f>G43</f>
        <v>14229.699999999999</v>
      </c>
    </row>
    <row r="43" spans="1:7" ht="25.5">
      <c r="A43" s="23" t="s">
        <v>145</v>
      </c>
      <c r="B43" s="4">
        <v>968</v>
      </c>
      <c r="C43" s="4" t="s">
        <v>66</v>
      </c>
      <c r="D43" s="4" t="s">
        <v>69</v>
      </c>
      <c r="E43" s="4" t="s">
        <v>189</v>
      </c>
      <c r="F43" s="4"/>
      <c r="G43" s="5">
        <f>SUM(G44:G48)</f>
        <v>14229.699999999999</v>
      </c>
    </row>
    <row r="44" spans="1:7" ht="25.5">
      <c r="A44" s="13" t="s">
        <v>180</v>
      </c>
      <c r="B44" s="6">
        <v>968</v>
      </c>
      <c r="C44" s="6" t="s">
        <v>66</v>
      </c>
      <c r="D44" s="6" t="s">
        <v>69</v>
      </c>
      <c r="E44" s="6" t="s">
        <v>189</v>
      </c>
      <c r="F44" s="6" t="s">
        <v>118</v>
      </c>
      <c r="G44" s="81">
        <v>10757.3</v>
      </c>
    </row>
    <row r="45" spans="1:7" ht="38.25">
      <c r="A45" s="13" t="s">
        <v>181</v>
      </c>
      <c r="B45" s="6">
        <v>968</v>
      </c>
      <c r="C45" s="6" t="s">
        <v>66</v>
      </c>
      <c r="D45" s="6" t="s">
        <v>69</v>
      </c>
      <c r="E45" s="6" t="s">
        <v>189</v>
      </c>
      <c r="F45" s="6" t="s">
        <v>174</v>
      </c>
      <c r="G45" s="81">
        <v>3248.6</v>
      </c>
    </row>
    <row r="46" spans="1:7" ht="25.5">
      <c r="A46" s="13" t="s">
        <v>119</v>
      </c>
      <c r="B46" s="6" t="s">
        <v>163</v>
      </c>
      <c r="C46" s="6" t="s">
        <v>66</v>
      </c>
      <c r="D46" s="6" t="s">
        <v>69</v>
      </c>
      <c r="E46" s="6" t="s">
        <v>189</v>
      </c>
      <c r="F46" s="6" t="s">
        <v>120</v>
      </c>
      <c r="G46" s="81">
        <v>8.8000000000000007</v>
      </c>
    </row>
    <row r="47" spans="1:7" ht="25.5">
      <c r="A47" s="13" t="s">
        <v>119</v>
      </c>
      <c r="B47" s="6" t="s">
        <v>163</v>
      </c>
      <c r="C47" s="6" t="s">
        <v>66</v>
      </c>
      <c r="D47" s="6" t="s">
        <v>69</v>
      </c>
      <c r="E47" s="6" t="s">
        <v>189</v>
      </c>
      <c r="F47" s="6" t="s">
        <v>423</v>
      </c>
      <c r="G47" s="81">
        <v>90</v>
      </c>
    </row>
    <row r="48" spans="1:7">
      <c r="A48" s="69" t="s">
        <v>316</v>
      </c>
      <c r="B48" s="6">
        <v>968</v>
      </c>
      <c r="C48" s="6" t="s">
        <v>66</v>
      </c>
      <c r="D48" s="6" t="s">
        <v>69</v>
      </c>
      <c r="E48" s="6" t="s">
        <v>189</v>
      </c>
      <c r="F48" s="6" t="s">
        <v>315</v>
      </c>
      <c r="G48" s="81">
        <v>125</v>
      </c>
    </row>
    <row r="49" spans="1:8">
      <c r="A49" s="22" t="s">
        <v>351</v>
      </c>
      <c r="B49" s="8">
        <v>968</v>
      </c>
      <c r="C49" s="8" t="s">
        <v>66</v>
      </c>
      <c r="D49" s="8" t="s">
        <v>71</v>
      </c>
      <c r="E49" s="8"/>
      <c r="F49" s="8"/>
      <c r="G49" s="51">
        <f>G50</f>
        <v>47.9</v>
      </c>
    </row>
    <row r="50" spans="1:8">
      <c r="A50" s="16" t="s">
        <v>160</v>
      </c>
      <c r="B50" s="11" t="s">
        <v>163</v>
      </c>
      <c r="C50" s="11" t="s">
        <v>66</v>
      </c>
      <c r="D50" s="11" t="s">
        <v>71</v>
      </c>
      <c r="E50" s="11" t="s">
        <v>182</v>
      </c>
      <c r="F50" s="11"/>
      <c r="G50" s="52">
        <f>G51</f>
        <v>47.9</v>
      </c>
    </row>
    <row r="51" spans="1:8" ht="38.25">
      <c r="A51" s="29" t="s">
        <v>352</v>
      </c>
      <c r="B51" s="4" t="s">
        <v>163</v>
      </c>
      <c r="C51" s="4" t="s">
        <v>66</v>
      </c>
      <c r="D51" s="4" t="s">
        <v>71</v>
      </c>
      <c r="E51" s="4" t="s">
        <v>353</v>
      </c>
      <c r="F51" s="4"/>
      <c r="G51" s="80">
        <f>G52</f>
        <v>47.9</v>
      </c>
    </row>
    <row r="52" spans="1:8">
      <c r="A52" s="24" t="s">
        <v>545</v>
      </c>
      <c r="B52" s="6" t="s">
        <v>163</v>
      </c>
      <c r="C52" s="6" t="s">
        <v>66</v>
      </c>
      <c r="D52" s="6" t="s">
        <v>71</v>
      </c>
      <c r="E52" s="6" t="s">
        <v>353</v>
      </c>
      <c r="F52" s="6" t="s">
        <v>121</v>
      </c>
      <c r="G52" s="81">
        <v>47.9</v>
      </c>
      <c r="H52" s="1">
        <v>47.9</v>
      </c>
    </row>
    <row r="53" spans="1:8">
      <c r="A53" s="22" t="s">
        <v>58</v>
      </c>
      <c r="B53" s="8">
        <v>968</v>
      </c>
      <c r="C53" s="8" t="s">
        <v>66</v>
      </c>
      <c r="D53" s="8" t="s">
        <v>86</v>
      </c>
      <c r="E53" s="8"/>
      <c r="F53" s="8"/>
      <c r="G53" s="51">
        <f>G55</f>
        <v>500</v>
      </c>
    </row>
    <row r="54" spans="1:8">
      <c r="A54" s="16" t="s">
        <v>160</v>
      </c>
      <c r="B54" s="11" t="s">
        <v>163</v>
      </c>
      <c r="C54" s="11" t="s">
        <v>66</v>
      </c>
      <c r="D54" s="11" t="s">
        <v>86</v>
      </c>
      <c r="E54" s="11" t="s">
        <v>182</v>
      </c>
      <c r="F54" s="11"/>
      <c r="G54" s="52">
        <f>G55</f>
        <v>500</v>
      </c>
    </row>
    <row r="55" spans="1:8" s="40" customFormat="1">
      <c r="A55" s="23" t="s">
        <v>92</v>
      </c>
      <c r="B55" s="4">
        <v>968</v>
      </c>
      <c r="C55" s="4" t="s">
        <v>66</v>
      </c>
      <c r="D55" s="4" t="s">
        <v>86</v>
      </c>
      <c r="E55" s="4" t="s">
        <v>194</v>
      </c>
      <c r="F55" s="4"/>
      <c r="G55" s="5">
        <f>G56</f>
        <v>500</v>
      </c>
    </row>
    <row r="56" spans="1:8">
      <c r="A56" s="35" t="s">
        <v>122</v>
      </c>
      <c r="B56" s="6">
        <v>968</v>
      </c>
      <c r="C56" s="6" t="s">
        <v>66</v>
      </c>
      <c r="D56" s="6" t="s">
        <v>86</v>
      </c>
      <c r="E56" s="6" t="s">
        <v>194</v>
      </c>
      <c r="F56" s="6" t="s">
        <v>124</v>
      </c>
      <c r="G56" s="18">
        <v>500</v>
      </c>
    </row>
    <row r="57" spans="1:8">
      <c r="A57" s="22" t="s">
        <v>116</v>
      </c>
      <c r="B57" s="8">
        <v>968</v>
      </c>
      <c r="C57" s="8" t="s">
        <v>66</v>
      </c>
      <c r="D57" s="8" t="s">
        <v>104</v>
      </c>
      <c r="E57" s="8"/>
      <c r="F57" s="8"/>
      <c r="G57" s="51">
        <f>G58+G78+G83+G87+G91+G74</f>
        <v>40093.188320000001</v>
      </c>
    </row>
    <row r="58" spans="1:8" ht="25.5">
      <c r="A58" s="64" t="s">
        <v>477</v>
      </c>
      <c r="B58" s="11" t="s">
        <v>163</v>
      </c>
      <c r="C58" s="11" t="s">
        <v>66</v>
      </c>
      <c r="D58" s="11" t="s">
        <v>104</v>
      </c>
      <c r="E58" s="11" t="s">
        <v>296</v>
      </c>
      <c r="F58" s="11"/>
      <c r="G58" s="52">
        <f>G59+G62+G71+G65+G68</f>
        <v>1311</v>
      </c>
    </row>
    <row r="59" spans="1:8" s="41" customFormat="1" ht="38.25">
      <c r="A59" s="21" t="s">
        <v>340</v>
      </c>
      <c r="B59" s="4" t="s">
        <v>163</v>
      </c>
      <c r="C59" s="4" t="s">
        <v>66</v>
      </c>
      <c r="D59" s="4" t="s">
        <v>104</v>
      </c>
      <c r="E59" s="4" t="s">
        <v>311</v>
      </c>
      <c r="F59" s="4"/>
      <c r="G59" s="5">
        <f>G60</f>
        <v>100</v>
      </c>
    </row>
    <row r="60" spans="1:8" s="40" customFormat="1" ht="25.5">
      <c r="A60" s="14" t="s">
        <v>168</v>
      </c>
      <c r="B60" s="4">
        <v>968</v>
      </c>
      <c r="C60" s="4" t="s">
        <v>66</v>
      </c>
      <c r="D60" s="4" t="s">
        <v>104</v>
      </c>
      <c r="E60" s="4" t="s">
        <v>308</v>
      </c>
      <c r="F60" s="7"/>
      <c r="G60" s="5">
        <f>G61</f>
        <v>100</v>
      </c>
    </row>
    <row r="61" spans="1:8">
      <c r="A61" s="24" t="s">
        <v>545</v>
      </c>
      <c r="B61" s="6" t="s">
        <v>163</v>
      </c>
      <c r="C61" s="6" t="s">
        <v>66</v>
      </c>
      <c r="D61" s="6" t="s">
        <v>104</v>
      </c>
      <c r="E61" s="6" t="s">
        <v>308</v>
      </c>
      <c r="F61" s="6" t="s">
        <v>121</v>
      </c>
      <c r="G61" s="81">
        <v>100</v>
      </c>
    </row>
    <row r="62" spans="1:8" ht="25.5">
      <c r="A62" s="21" t="s">
        <v>341</v>
      </c>
      <c r="B62" s="4" t="s">
        <v>163</v>
      </c>
      <c r="C62" s="4" t="s">
        <v>66</v>
      </c>
      <c r="D62" s="4" t="s">
        <v>104</v>
      </c>
      <c r="E62" s="4" t="s">
        <v>342</v>
      </c>
      <c r="F62" s="4"/>
      <c r="G62" s="5">
        <f>G63</f>
        <v>211</v>
      </c>
    </row>
    <row r="63" spans="1:8" s="40" customFormat="1" ht="38.25">
      <c r="A63" s="23" t="s">
        <v>297</v>
      </c>
      <c r="B63" s="4" t="s">
        <v>163</v>
      </c>
      <c r="C63" s="4" t="s">
        <v>66</v>
      </c>
      <c r="D63" s="4" t="s">
        <v>104</v>
      </c>
      <c r="E63" s="4" t="s">
        <v>32</v>
      </c>
      <c r="F63" s="4"/>
      <c r="G63" s="5">
        <f>G64</f>
        <v>211</v>
      </c>
    </row>
    <row r="64" spans="1:8">
      <c r="A64" s="24" t="s">
        <v>545</v>
      </c>
      <c r="B64" s="6" t="s">
        <v>163</v>
      </c>
      <c r="C64" s="6" t="s">
        <v>66</v>
      </c>
      <c r="D64" s="6" t="s">
        <v>104</v>
      </c>
      <c r="E64" s="6" t="s">
        <v>32</v>
      </c>
      <c r="F64" s="82" t="s">
        <v>121</v>
      </c>
      <c r="G64" s="81">
        <v>211</v>
      </c>
    </row>
    <row r="65" spans="1:7" s="40" customFormat="1" ht="31.5" customHeight="1">
      <c r="A65" s="120" t="s">
        <v>453</v>
      </c>
      <c r="B65" s="4" t="s">
        <v>163</v>
      </c>
      <c r="C65" s="4" t="s">
        <v>66</v>
      </c>
      <c r="D65" s="4" t="s">
        <v>104</v>
      </c>
      <c r="E65" s="4" t="s">
        <v>537</v>
      </c>
      <c r="F65" s="104"/>
      <c r="G65" s="80">
        <f>G66</f>
        <v>650</v>
      </c>
    </row>
    <row r="66" spans="1:7" s="40" customFormat="1" ht="25.5">
      <c r="A66" s="21" t="s">
        <v>452</v>
      </c>
      <c r="B66" s="4" t="s">
        <v>163</v>
      </c>
      <c r="C66" s="4" t="s">
        <v>66</v>
      </c>
      <c r="D66" s="4" t="s">
        <v>104</v>
      </c>
      <c r="E66" s="4" t="s">
        <v>538</v>
      </c>
      <c r="F66" s="104"/>
      <c r="G66" s="80">
        <f>G67</f>
        <v>650</v>
      </c>
    </row>
    <row r="67" spans="1:7">
      <c r="A67" s="24" t="s">
        <v>545</v>
      </c>
      <c r="B67" s="6" t="s">
        <v>163</v>
      </c>
      <c r="C67" s="6" t="s">
        <v>66</v>
      </c>
      <c r="D67" s="6" t="s">
        <v>104</v>
      </c>
      <c r="E67" s="6" t="s">
        <v>538</v>
      </c>
      <c r="F67" s="82" t="s">
        <v>121</v>
      </c>
      <c r="G67" s="81">
        <f>650</f>
        <v>650</v>
      </c>
    </row>
    <row r="68" spans="1:7" ht="39" customHeight="1">
      <c r="A68" s="21" t="s">
        <v>526</v>
      </c>
      <c r="B68" s="4" t="s">
        <v>163</v>
      </c>
      <c r="C68" s="4" t="s">
        <v>66</v>
      </c>
      <c r="D68" s="4" t="s">
        <v>104</v>
      </c>
      <c r="E68" s="4" t="s">
        <v>539</v>
      </c>
      <c r="F68" s="82"/>
      <c r="G68" s="80">
        <f>G69</f>
        <v>300</v>
      </c>
    </row>
    <row r="69" spans="1:7" ht="25.5">
      <c r="A69" s="21" t="s">
        <v>452</v>
      </c>
      <c r="B69" s="4" t="s">
        <v>163</v>
      </c>
      <c r="C69" s="4" t="s">
        <v>66</v>
      </c>
      <c r="D69" s="4" t="s">
        <v>104</v>
      </c>
      <c r="E69" s="4" t="s">
        <v>540</v>
      </c>
      <c r="F69" s="82"/>
      <c r="G69" s="80">
        <f>G70</f>
        <v>300</v>
      </c>
    </row>
    <row r="70" spans="1:7">
      <c r="A70" s="24" t="s">
        <v>545</v>
      </c>
      <c r="B70" s="6" t="s">
        <v>163</v>
      </c>
      <c r="C70" s="6" t="s">
        <v>66</v>
      </c>
      <c r="D70" s="6" t="s">
        <v>104</v>
      </c>
      <c r="E70" s="6" t="s">
        <v>540</v>
      </c>
      <c r="F70" s="82" t="s">
        <v>121</v>
      </c>
      <c r="G70" s="81">
        <v>300</v>
      </c>
    </row>
    <row r="71" spans="1:7" s="41" customFormat="1" ht="38.25">
      <c r="A71" s="68" t="s">
        <v>14</v>
      </c>
      <c r="B71" s="4" t="s">
        <v>163</v>
      </c>
      <c r="C71" s="4" t="s">
        <v>66</v>
      </c>
      <c r="D71" s="4" t="s">
        <v>104</v>
      </c>
      <c r="E71" s="4" t="s">
        <v>15</v>
      </c>
      <c r="F71" s="4"/>
      <c r="G71" s="5">
        <f>G72</f>
        <v>50</v>
      </c>
    </row>
    <row r="72" spans="1:7" s="41" customFormat="1" ht="25.5">
      <c r="A72" s="14" t="s">
        <v>168</v>
      </c>
      <c r="B72" s="4" t="s">
        <v>163</v>
      </c>
      <c r="C72" s="4" t="s">
        <v>66</v>
      </c>
      <c r="D72" s="4" t="s">
        <v>104</v>
      </c>
      <c r="E72" s="4" t="s">
        <v>16</v>
      </c>
      <c r="F72" s="7"/>
      <c r="G72" s="5">
        <f>G73</f>
        <v>50</v>
      </c>
    </row>
    <row r="73" spans="1:7" s="41" customFormat="1">
      <c r="A73" s="24" t="s">
        <v>545</v>
      </c>
      <c r="B73" s="6" t="s">
        <v>163</v>
      </c>
      <c r="C73" s="6" t="s">
        <v>66</v>
      </c>
      <c r="D73" s="6" t="s">
        <v>104</v>
      </c>
      <c r="E73" s="6" t="s">
        <v>16</v>
      </c>
      <c r="F73" s="6" t="s">
        <v>121</v>
      </c>
      <c r="G73" s="81">
        <v>50</v>
      </c>
    </row>
    <row r="74" spans="1:7" s="41" customFormat="1" ht="38.25">
      <c r="A74" s="64" t="s">
        <v>478</v>
      </c>
      <c r="B74" s="11" t="s">
        <v>163</v>
      </c>
      <c r="C74" s="11" t="s">
        <v>66</v>
      </c>
      <c r="D74" s="11" t="s">
        <v>104</v>
      </c>
      <c r="E74" s="11" t="s">
        <v>417</v>
      </c>
      <c r="F74" s="11"/>
      <c r="G74" s="52">
        <f>G75</f>
        <v>400</v>
      </c>
    </row>
    <row r="75" spans="1:7" s="41" customFormat="1" ht="38.25">
      <c r="A75" s="23" t="s">
        <v>416</v>
      </c>
      <c r="B75" s="4" t="s">
        <v>163</v>
      </c>
      <c r="C75" s="4" t="s">
        <v>66</v>
      </c>
      <c r="D75" s="4" t="s">
        <v>104</v>
      </c>
      <c r="E75" s="4" t="s">
        <v>418</v>
      </c>
      <c r="F75" s="4"/>
      <c r="G75" s="5">
        <f>G76</f>
        <v>400</v>
      </c>
    </row>
    <row r="76" spans="1:7" s="41" customFormat="1" ht="25.5">
      <c r="A76" s="14" t="s">
        <v>168</v>
      </c>
      <c r="B76" s="4" t="s">
        <v>163</v>
      </c>
      <c r="C76" s="4" t="s">
        <v>66</v>
      </c>
      <c r="D76" s="4" t="s">
        <v>104</v>
      </c>
      <c r="E76" s="4" t="s">
        <v>419</v>
      </c>
      <c r="F76" s="4"/>
      <c r="G76" s="5">
        <f>G77</f>
        <v>400</v>
      </c>
    </row>
    <row r="77" spans="1:7" s="41" customFormat="1">
      <c r="A77" s="24" t="s">
        <v>545</v>
      </c>
      <c r="B77" s="6" t="s">
        <v>163</v>
      </c>
      <c r="C77" s="6" t="s">
        <v>66</v>
      </c>
      <c r="D77" s="6" t="s">
        <v>104</v>
      </c>
      <c r="E77" s="6" t="s">
        <v>419</v>
      </c>
      <c r="F77" s="6" t="s">
        <v>121</v>
      </c>
      <c r="G77" s="18">
        <v>400</v>
      </c>
    </row>
    <row r="78" spans="1:7" ht="38.25">
      <c r="A78" s="64" t="s">
        <v>479</v>
      </c>
      <c r="B78" s="11" t="s">
        <v>164</v>
      </c>
      <c r="C78" s="11" t="s">
        <v>66</v>
      </c>
      <c r="D78" s="11" t="s">
        <v>104</v>
      </c>
      <c r="E78" s="11" t="s">
        <v>204</v>
      </c>
      <c r="F78" s="11"/>
      <c r="G78" s="52">
        <f>G79</f>
        <v>135</v>
      </c>
    </row>
    <row r="79" spans="1:7" ht="38.25">
      <c r="A79" s="23" t="s">
        <v>33</v>
      </c>
      <c r="B79" s="4">
        <v>968</v>
      </c>
      <c r="C79" s="4" t="s">
        <v>66</v>
      </c>
      <c r="D79" s="4" t="s">
        <v>104</v>
      </c>
      <c r="E79" s="4" t="s">
        <v>309</v>
      </c>
      <c r="F79" s="4"/>
      <c r="G79" s="5">
        <f>G80</f>
        <v>135</v>
      </c>
    </row>
    <row r="80" spans="1:7" s="40" customFormat="1" ht="25.5">
      <c r="A80" s="14" t="s">
        <v>168</v>
      </c>
      <c r="B80" s="4">
        <v>968</v>
      </c>
      <c r="C80" s="4" t="s">
        <v>66</v>
      </c>
      <c r="D80" s="4" t="s">
        <v>104</v>
      </c>
      <c r="E80" s="4" t="s">
        <v>310</v>
      </c>
      <c r="F80" s="7"/>
      <c r="G80" s="5">
        <f>G81+G82</f>
        <v>135</v>
      </c>
    </row>
    <row r="81" spans="1:8">
      <c r="A81" s="24" t="s">
        <v>545</v>
      </c>
      <c r="B81" s="6">
        <v>968</v>
      </c>
      <c r="C81" s="6" t="s">
        <v>66</v>
      </c>
      <c r="D81" s="6" t="s">
        <v>104</v>
      </c>
      <c r="E81" s="6" t="s">
        <v>310</v>
      </c>
      <c r="F81" s="6" t="s">
        <v>121</v>
      </c>
      <c r="G81" s="18">
        <v>125</v>
      </c>
    </row>
    <row r="82" spans="1:8">
      <c r="A82" s="69" t="s">
        <v>316</v>
      </c>
      <c r="B82" s="6">
        <v>968</v>
      </c>
      <c r="C82" s="6" t="s">
        <v>66</v>
      </c>
      <c r="D82" s="6" t="s">
        <v>104</v>
      </c>
      <c r="E82" s="6" t="s">
        <v>310</v>
      </c>
      <c r="F82" s="6" t="s">
        <v>315</v>
      </c>
      <c r="G82" s="18">
        <v>10</v>
      </c>
    </row>
    <row r="83" spans="1:8" ht="27.75" customHeight="1">
      <c r="A83" s="64" t="s">
        <v>480</v>
      </c>
      <c r="B83" s="11">
        <v>968</v>
      </c>
      <c r="C83" s="11" t="s">
        <v>66</v>
      </c>
      <c r="D83" s="11" t="s">
        <v>104</v>
      </c>
      <c r="E83" s="11" t="s">
        <v>27</v>
      </c>
      <c r="F83" s="11"/>
      <c r="G83" s="52">
        <f>G84</f>
        <v>265</v>
      </c>
    </row>
    <row r="84" spans="1:8" ht="25.5">
      <c r="A84" s="23" t="s">
        <v>29</v>
      </c>
      <c r="B84" s="4">
        <v>968</v>
      </c>
      <c r="C84" s="4" t="s">
        <v>66</v>
      </c>
      <c r="D84" s="4" t="s">
        <v>104</v>
      </c>
      <c r="E84" s="4" t="s">
        <v>28</v>
      </c>
      <c r="F84" s="4"/>
      <c r="G84" s="5">
        <f>G85</f>
        <v>265</v>
      </c>
    </row>
    <row r="85" spans="1:8" s="40" customFormat="1" ht="25.5">
      <c r="A85" s="14" t="s">
        <v>168</v>
      </c>
      <c r="B85" s="4">
        <v>968</v>
      </c>
      <c r="C85" s="4" t="s">
        <v>66</v>
      </c>
      <c r="D85" s="4" t="s">
        <v>104</v>
      </c>
      <c r="E85" s="4" t="s">
        <v>42</v>
      </c>
      <c r="F85" s="4"/>
      <c r="G85" s="5">
        <f>G86</f>
        <v>265</v>
      </c>
    </row>
    <row r="86" spans="1:8">
      <c r="A86" s="25" t="s">
        <v>172</v>
      </c>
      <c r="B86" s="6" t="s">
        <v>163</v>
      </c>
      <c r="C86" s="6" t="s">
        <v>66</v>
      </c>
      <c r="D86" s="6" t="s">
        <v>104</v>
      </c>
      <c r="E86" s="6" t="s">
        <v>42</v>
      </c>
      <c r="F86" s="6" t="s">
        <v>125</v>
      </c>
      <c r="G86" s="18">
        <v>265</v>
      </c>
    </row>
    <row r="87" spans="1:8" ht="26.25" customHeight="1">
      <c r="A87" s="64" t="s">
        <v>481</v>
      </c>
      <c r="B87" s="11">
        <v>968</v>
      </c>
      <c r="C87" s="11" t="s">
        <v>66</v>
      </c>
      <c r="D87" s="11" t="s">
        <v>104</v>
      </c>
      <c r="E87" s="11" t="s">
        <v>346</v>
      </c>
      <c r="F87" s="11"/>
      <c r="G87" s="52">
        <f>G88</f>
        <v>250</v>
      </c>
    </row>
    <row r="88" spans="1:8" ht="25.5">
      <c r="A88" s="74" t="s">
        <v>361</v>
      </c>
      <c r="B88" s="4">
        <v>968</v>
      </c>
      <c r="C88" s="4" t="s">
        <v>66</v>
      </c>
      <c r="D88" s="4" t="s">
        <v>104</v>
      </c>
      <c r="E88" s="4" t="s">
        <v>347</v>
      </c>
      <c r="F88" s="4"/>
      <c r="G88" s="5">
        <f>G89</f>
        <v>250</v>
      </c>
    </row>
    <row r="89" spans="1:8" s="40" customFormat="1" ht="25.5">
      <c r="A89" s="14" t="s">
        <v>168</v>
      </c>
      <c r="B89" s="4" t="s">
        <v>163</v>
      </c>
      <c r="C89" s="4" t="s">
        <v>66</v>
      </c>
      <c r="D89" s="4" t="s">
        <v>104</v>
      </c>
      <c r="E89" s="4" t="s">
        <v>348</v>
      </c>
      <c r="F89" s="4"/>
      <c r="G89" s="5">
        <f>G90</f>
        <v>250</v>
      </c>
    </row>
    <row r="90" spans="1:8">
      <c r="A90" s="24" t="s">
        <v>545</v>
      </c>
      <c r="B90" s="6" t="s">
        <v>163</v>
      </c>
      <c r="C90" s="6" t="s">
        <v>66</v>
      </c>
      <c r="D90" s="6" t="s">
        <v>104</v>
      </c>
      <c r="E90" s="6" t="s">
        <v>348</v>
      </c>
      <c r="F90" s="6" t="s">
        <v>121</v>
      </c>
      <c r="G90" s="18">
        <v>250</v>
      </c>
    </row>
    <row r="91" spans="1:8">
      <c r="A91" s="16" t="s">
        <v>160</v>
      </c>
      <c r="B91" s="11" t="s">
        <v>163</v>
      </c>
      <c r="C91" s="11" t="s">
        <v>66</v>
      </c>
      <c r="D91" s="11" t="s">
        <v>104</v>
      </c>
      <c r="E91" s="11" t="s">
        <v>182</v>
      </c>
      <c r="F91" s="11"/>
      <c r="G91" s="52">
        <f>G92+G95+G100+G106+G113+G115+G111</f>
        <v>37732.188320000001</v>
      </c>
    </row>
    <row r="92" spans="1:8" ht="38.25">
      <c r="A92" s="30" t="s">
        <v>287</v>
      </c>
      <c r="B92" s="4" t="s">
        <v>163</v>
      </c>
      <c r="C92" s="4" t="s">
        <v>66</v>
      </c>
      <c r="D92" s="4" t="s">
        <v>104</v>
      </c>
      <c r="E92" s="4" t="s">
        <v>195</v>
      </c>
      <c r="F92" s="4"/>
      <c r="G92" s="80">
        <f>SUM(G93:G94)</f>
        <v>315</v>
      </c>
    </row>
    <row r="93" spans="1:8">
      <c r="A93" s="37" t="s">
        <v>278</v>
      </c>
      <c r="B93" s="6" t="s">
        <v>163</v>
      </c>
      <c r="C93" s="6" t="s">
        <v>66</v>
      </c>
      <c r="D93" s="6" t="s">
        <v>104</v>
      </c>
      <c r="E93" s="6" t="s">
        <v>195</v>
      </c>
      <c r="F93" s="6" t="s">
        <v>148</v>
      </c>
      <c r="G93" s="81">
        <v>241.9</v>
      </c>
    </row>
    <row r="94" spans="1:8" ht="38.25">
      <c r="A94" s="13" t="s">
        <v>279</v>
      </c>
      <c r="B94" s="6" t="s">
        <v>163</v>
      </c>
      <c r="C94" s="6" t="s">
        <v>66</v>
      </c>
      <c r="D94" s="6" t="s">
        <v>104</v>
      </c>
      <c r="E94" s="6" t="s">
        <v>195</v>
      </c>
      <c r="F94" s="6" t="s">
        <v>201</v>
      </c>
      <c r="G94" s="81">
        <v>73.099999999999994</v>
      </c>
    </row>
    <row r="95" spans="1:8" ht="25.5">
      <c r="A95" s="23" t="s">
        <v>102</v>
      </c>
      <c r="B95" s="4">
        <v>968</v>
      </c>
      <c r="C95" s="4" t="s">
        <v>66</v>
      </c>
      <c r="D95" s="4" t="s">
        <v>104</v>
      </c>
      <c r="E95" s="4" t="s">
        <v>196</v>
      </c>
      <c r="F95" s="4"/>
      <c r="G95" s="80">
        <f>SUM(G96:G99)</f>
        <v>412.2</v>
      </c>
      <c r="H95" s="1">
        <v>412.2</v>
      </c>
    </row>
    <row r="96" spans="1:8" ht="25.5">
      <c r="A96" s="35" t="s">
        <v>180</v>
      </c>
      <c r="B96" s="6">
        <v>968</v>
      </c>
      <c r="C96" s="6" t="s">
        <v>66</v>
      </c>
      <c r="D96" s="6" t="s">
        <v>104</v>
      </c>
      <c r="E96" s="6" t="s">
        <v>196</v>
      </c>
      <c r="F96" s="6" t="s">
        <v>118</v>
      </c>
      <c r="G96" s="81">
        <v>271.89999999999998</v>
      </c>
    </row>
    <row r="97" spans="1:8" ht="38.25">
      <c r="A97" s="35" t="s">
        <v>181</v>
      </c>
      <c r="B97" s="6">
        <v>968</v>
      </c>
      <c r="C97" s="6" t="s">
        <v>66</v>
      </c>
      <c r="D97" s="6" t="s">
        <v>104</v>
      </c>
      <c r="E97" s="6" t="s">
        <v>196</v>
      </c>
      <c r="F97" s="6" t="s">
        <v>174</v>
      </c>
      <c r="G97" s="81">
        <v>82.1</v>
      </c>
    </row>
    <row r="98" spans="1:8" ht="25.5">
      <c r="A98" s="35" t="s">
        <v>119</v>
      </c>
      <c r="B98" s="6">
        <v>968</v>
      </c>
      <c r="C98" s="6" t="s">
        <v>66</v>
      </c>
      <c r="D98" s="6" t="s">
        <v>104</v>
      </c>
      <c r="E98" s="6" t="s">
        <v>196</v>
      </c>
      <c r="F98" s="6" t="s">
        <v>120</v>
      </c>
      <c r="G98" s="81">
        <v>18</v>
      </c>
    </row>
    <row r="99" spans="1:8">
      <c r="A99" s="24" t="s">
        <v>545</v>
      </c>
      <c r="B99" s="6">
        <v>968</v>
      </c>
      <c r="C99" s="6" t="s">
        <v>66</v>
      </c>
      <c r="D99" s="6" t="s">
        <v>104</v>
      </c>
      <c r="E99" s="6" t="s">
        <v>196</v>
      </c>
      <c r="F99" s="6" t="s">
        <v>121</v>
      </c>
      <c r="G99" s="81">
        <v>40.200000000000003</v>
      </c>
    </row>
    <row r="100" spans="1:8" ht="38.25">
      <c r="A100" s="23" t="s">
        <v>89</v>
      </c>
      <c r="B100" s="4">
        <v>968</v>
      </c>
      <c r="C100" s="4" t="s">
        <v>82</v>
      </c>
      <c r="D100" s="4" t="s">
        <v>104</v>
      </c>
      <c r="E100" s="4" t="s">
        <v>197</v>
      </c>
      <c r="F100" s="4"/>
      <c r="G100" s="80">
        <f>SUM(G101:G105)</f>
        <v>923.5</v>
      </c>
      <c r="H100" s="1">
        <v>923.5</v>
      </c>
    </row>
    <row r="101" spans="1:8" ht="25.5">
      <c r="A101" s="35" t="s">
        <v>180</v>
      </c>
      <c r="B101" s="6">
        <v>968</v>
      </c>
      <c r="C101" s="6" t="s">
        <v>66</v>
      </c>
      <c r="D101" s="6" t="s">
        <v>104</v>
      </c>
      <c r="E101" s="6" t="s">
        <v>197</v>
      </c>
      <c r="F101" s="6" t="s">
        <v>118</v>
      </c>
      <c r="G101" s="81">
        <v>603.70000000000005</v>
      </c>
    </row>
    <row r="102" spans="1:8" ht="25.5">
      <c r="A102" s="35" t="s">
        <v>421</v>
      </c>
      <c r="B102" s="6">
        <v>968</v>
      </c>
      <c r="C102" s="6" t="s">
        <v>66</v>
      </c>
      <c r="D102" s="6" t="s">
        <v>104</v>
      </c>
      <c r="E102" s="6" t="s">
        <v>197</v>
      </c>
      <c r="F102" s="6" t="s">
        <v>422</v>
      </c>
      <c r="G102" s="81">
        <v>5</v>
      </c>
    </row>
    <row r="103" spans="1:8" s="40" customFormat="1" ht="38.25">
      <c r="A103" s="35" t="s">
        <v>181</v>
      </c>
      <c r="B103" s="6">
        <v>968</v>
      </c>
      <c r="C103" s="6" t="s">
        <v>66</v>
      </c>
      <c r="D103" s="6" t="s">
        <v>104</v>
      </c>
      <c r="E103" s="6" t="s">
        <v>197</v>
      </c>
      <c r="F103" s="6" t="s">
        <v>174</v>
      </c>
      <c r="G103" s="81">
        <v>182.3</v>
      </c>
    </row>
    <row r="104" spans="1:8" ht="25.5">
      <c r="A104" s="35" t="s">
        <v>119</v>
      </c>
      <c r="B104" s="6">
        <v>968</v>
      </c>
      <c r="C104" s="6" t="s">
        <v>66</v>
      </c>
      <c r="D104" s="6" t="s">
        <v>104</v>
      </c>
      <c r="E104" s="6" t="s">
        <v>197</v>
      </c>
      <c r="F104" s="6" t="s">
        <v>120</v>
      </c>
      <c r="G104" s="81">
        <v>36.5</v>
      </c>
    </row>
    <row r="105" spans="1:8">
      <c r="A105" s="24" t="s">
        <v>545</v>
      </c>
      <c r="B105" s="6">
        <v>968</v>
      </c>
      <c r="C105" s="6" t="s">
        <v>66</v>
      </c>
      <c r="D105" s="6" t="s">
        <v>104</v>
      </c>
      <c r="E105" s="6" t="s">
        <v>197</v>
      </c>
      <c r="F105" s="6" t="s">
        <v>121</v>
      </c>
      <c r="G105" s="81">
        <f>50+46</f>
        <v>96</v>
      </c>
    </row>
    <row r="106" spans="1:8" ht="38.25">
      <c r="A106" s="30" t="s">
        <v>96</v>
      </c>
      <c r="B106" s="4">
        <v>968</v>
      </c>
      <c r="C106" s="4" t="s">
        <v>66</v>
      </c>
      <c r="D106" s="4" t="s">
        <v>104</v>
      </c>
      <c r="E106" s="4" t="s">
        <v>198</v>
      </c>
      <c r="F106" s="4"/>
      <c r="G106" s="80">
        <f>SUM(G107:G110)</f>
        <v>600</v>
      </c>
    </row>
    <row r="107" spans="1:8" ht="25.5">
      <c r="A107" s="35" t="s">
        <v>180</v>
      </c>
      <c r="B107" s="6">
        <v>968</v>
      </c>
      <c r="C107" s="6" t="s">
        <v>66</v>
      </c>
      <c r="D107" s="6" t="s">
        <v>104</v>
      </c>
      <c r="E107" s="6" t="s">
        <v>198</v>
      </c>
      <c r="F107" s="6" t="s">
        <v>118</v>
      </c>
      <c r="G107" s="81">
        <v>380.8</v>
      </c>
      <c r="H107" s="1">
        <v>600</v>
      </c>
    </row>
    <row r="108" spans="1:8" ht="38.25">
      <c r="A108" s="35" t="s">
        <v>181</v>
      </c>
      <c r="B108" s="6">
        <v>968</v>
      </c>
      <c r="C108" s="6" t="s">
        <v>66</v>
      </c>
      <c r="D108" s="6" t="s">
        <v>104</v>
      </c>
      <c r="E108" s="6" t="s">
        <v>198</v>
      </c>
      <c r="F108" s="6" t="s">
        <v>174</v>
      </c>
      <c r="G108" s="81">
        <v>114.99</v>
      </c>
    </row>
    <row r="109" spans="1:8" ht="25.5">
      <c r="A109" s="35" t="s">
        <v>119</v>
      </c>
      <c r="B109" s="6">
        <v>968</v>
      </c>
      <c r="C109" s="6" t="s">
        <v>66</v>
      </c>
      <c r="D109" s="6" t="s">
        <v>104</v>
      </c>
      <c r="E109" s="6" t="s">
        <v>198</v>
      </c>
      <c r="F109" s="6" t="s">
        <v>120</v>
      </c>
      <c r="G109" s="81">
        <v>2.21</v>
      </c>
    </row>
    <row r="110" spans="1:8">
      <c r="A110" s="24" t="s">
        <v>545</v>
      </c>
      <c r="B110" s="6">
        <v>968</v>
      </c>
      <c r="C110" s="6" t="s">
        <v>66</v>
      </c>
      <c r="D110" s="6" t="s">
        <v>104</v>
      </c>
      <c r="E110" s="6" t="s">
        <v>198</v>
      </c>
      <c r="F110" s="6" t="s">
        <v>121</v>
      </c>
      <c r="G110" s="81">
        <f>17+85</f>
        <v>102</v>
      </c>
    </row>
    <row r="111" spans="1:8" s="40" customFormat="1" ht="38.25">
      <c r="A111" s="29" t="s">
        <v>514</v>
      </c>
      <c r="B111" s="4" t="s">
        <v>163</v>
      </c>
      <c r="C111" s="4" t="s">
        <v>66</v>
      </c>
      <c r="D111" s="4" t="s">
        <v>104</v>
      </c>
      <c r="E111" s="4" t="s">
        <v>513</v>
      </c>
      <c r="F111" s="4"/>
      <c r="G111" s="80">
        <f>G112</f>
        <v>790</v>
      </c>
    </row>
    <row r="112" spans="1:8" s="40" customFormat="1">
      <c r="A112" s="24" t="s">
        <v>545</v>
      </c>
      <c r="B112" s="6" t="s">
        <v>163</v>
      </c>
      <c r="C112" s="6" t="s">
        <v>66</v>
      </c>
      <c r="D112" s="6" t="s">
        <v>104</v>
      </c>
      <c r="E112" s="6" t="s">
        <v>513</v>
      </c>
      <c r="F112" s="6" t="s">
        <v>121</v>
      </c>
      <c r="G112" s="81">
        <v>790</v>
      </c>
      <c r="H112" s="40">
        <v>790</v>
      </c>
    </row>
    <row r="113" spans="1:7" s="40" customFormat="1" ht="25.5">
      <c r="A113" s="29" t="s">
        <v>312</v>
      </c>
      <c r="B113" s="4">
        <v>968</v>
      </c>
      <c r="C113" s="4" t="s">
        <v>66</v>
      </c>
      <c r="D113" s="4" t="s">
        <v>104</v>
      </c>
      <c r="E113" s="4" t="s">
        <v>37</v>
      </c>
      <c r="F113" s="4"/>
      <c r="G113" s="80">
        <f>G114</f>
        <v>2236.5</v>
      </c>
    </row>
    <row r="114" spans="1:7" ht="51">
      <c r="A114" s="24" t="s">
        <v>130</v>
      </c>
      <c r="B114" s="6">
        <v>968</v>
      </c>
      <c r="C114" s="6" t="s">
        <v>66</v>
      </c>
      <c r="D114" s="6" t="s">
        <v>104</v>
      </c>
      <c r="E114" s="6" t="s">
        <v>37</v>
      </c>
      <c r="F114" s="6" t="s">
        <v>134</v>
      </c>
      <c r="G114" s="18">
        <v>2236.5</v>
      </c>
    </row>
    <row r="115" spans="1:7" ht="25.5">
      <c r="A115" s="36" t="s">
        <v>155</v>
      </c>
      <c r="B115" s="11">
        <v>968</v>
      </c>
      <c r="C115" s="11" t="s">
        <v>66</v>
      </c>
      <c r="D115" s="11" t="s">
        <v>104</v>
      </c>
      <c r="E115" s="11" t="s">
        <v>199</v>
      </c>
      <c r="F115" s="11"/>
      <c r="G115" s="52">
        <f>G116</f>
        <v>32454.988320000004</v>
      </c>
    </row>
    <row r="116" spans="1:7" ht="25.5">
      <c r="A116" s="29" t="s">
        <v>147</v>
      </c>
      <c r="B116" s="4">
        <v>968</v>
      </c>
      <c r="C116" s="4" t="s">
        <v>66</v>
      </c>
      <c r="D116" s="4" t="s">
        <v>104</v>
      </c>
      <c r="E116" s="4" t="s">
        <v>200</v>
      </c>
      <c r="F116" s="4"/>
      <c r="G116" s="5">
        <f>SUM(G117:G123)</f>
        <v>32454.988320000004</v>
      </c>
    </row>
    <row r="117" spans="1:7">
      <c r="A117" s="37" t="s">
        <v>277</v>
      </c>
      <c r="B117" s="6">
        <v>968</v>
      </c>
      <c r="C117" s="6" t="s">
        <v>66</v>
      </c>
      <c r="D117" s="6" t="s">
        <v>104</v>
      </c>
      <c r="E117" s="6" t="s">
        <v>200</v>
      </c>
      <c r="F117" s="6" t="s">
        <v>148</v>
      </c>
      <c r="G117" s="18">
        <v>15924.2</v>
      </c>
    </row>
    <row r="118" spans="1:7" ht="25.5">
      <c r="A118" s="13" t="s">
        <v>275</v>
      </c>
      <c r="B118" s="6" t="s">
        <v>163</v>
      </c>
      <c r="C118" s="6" t="s">
        <v>66</v>
      </c>
      <c r="D118" s="6" t="s">
        <v>104</v>
      </c>
      <c r="E118" s="6" t="s">
        <v>200</v>
      </c>
      <c r="F118" s="6" t="s">
        <v>425</v>
      </c>
      <c r="G118" s="18">
        <v>1000</v>
      </c>
    </row>
    <row r="119" spans="1:7" ht="38.25">
      <c r="A119" s="13" t="s">
        <v>279</v>
      </c>
      <c r="B119" s="6">
        <v>968</v>
      </c>
      <c r="C119" s="6" t="s">
        <v>66</v>
      </c>
      <c r="D119" s="6" t="s">
        <v>104</v>
      </c>
      <c r="E119" s="6" t="s">
        <v>200</v>
      </c>
      <c r="F119" s="6" t="s">
        <v>201</v>
      </c>
      <c r="G119" s="18">
        <v>4809.1000000000004</v>
      </c>
    </row>
    <row r="120" spans="1:7" ht="25.5">
      <c r="A120" s="35" t="s">
        <v>119</v>
      </c>
      <c r="B120" s="6" t="s">
        <v>163</v>
      </c>
      <c r="C120" s="6" t="s">
        <v>66</v>
      </c>
      <c r="D120" s="6" t="s">
        <v>104</v>
      </c>
      <c r="E120" s="6" t="s">
        <v>200</v>
      </c>
      <c r="F120" s="6" t="s">
        <v>120</v>
      </c>
      <c r="G120" s="18">
        <v>1107.5</v>
      </c>
    </row>
    <row r="121" spans="1:7">
      <c r="A121" s="24" t="s">
        <v>545</v>
      </c>
      <c r="B121" s="6">
        <v>968</v>
      </c>
      <c r="C121" s="6" t="s">
        <v>66</v>
      </c>
      <c r="D121" s="6" t="s">
        <v>104</v>
      </c>
      <c r="E121" s="6" t="s">
        <v>200</v>
      </c>
      <c r="F121" s="6" t="s">
        <v>121</v>
      </c>
      <c r="G121" s="18">
        <f>200+110+7141.5-0.01168</f>
        <v>7451.4883200000004</v>
      </c>
    </row>
    <row r="122" spans="1:7">
      <c r="A122" s="13" t="s">
        <v>382</v>
      </c>
      <c r="B122" s="6">
        <v>968</v>
      </c>
      <c r="C122" s="6" t="s">
        <v>66</v>
      </c>
      <c r="D122" s="6" t="s">
        <v>104</v>
      </c>
      <c r="E122" s="6" t="s">
        <v>200</v>
      </c>
      <c r="F122" s="6" t="s">
        <v>381</v>
      </c>
      <c r="G122" s="18">
        <v>2112.6999999999998</v>
      </c>
    </row>
    <row r="123" spans="1:7">
      <c r="A123" s="13" t="s">
        <v>424</v>
      </c>
      <c r="B123" s="6" t="s">
        <v>163</v>
      </c>
      <c r="C123" s="6" t="s">
        <v>66</v>
      </c>
      <c r="D123" s="6" t="s">
        <v>104</v>
      </c>
      <c r="E123" s="6" t="s">
        <v>200</v>
      </c>
      <c r="F123" s="6" t="s">
        <v>426</v>
      </c>
      <c r="G123" s="18">
        <v>50</v>
      </c>
    </row>
    <row r="124" spans="1:7" ht="25.5">
      <c r="A124" s="20" t="s">
        <v>144</v>
      </c>
      <c r="B124" s="9" t="s">
        <v>163</v>
      </c>
      <c r="C124" s="9" t="s">
        <v>81</v>
      </c>
      <c r="D124" s="9"/>
      <c r="E124" s="53"/>
      <c r="F124" s="53"/>
      <c r="G124" s="50">
        <f>G125</f>
        <v>1404.1</v>
      </c>
    </row>
    <row r="125" spans="1:7" ht="25.5">
      <c r="A125" s="22" t="s">
        <v>105</v>
      </c>
      <c r="B125" s="8">
        <v>968</v>
      </c>
      <c r="C125" s="8" t="s">
        <v>81</v>
      </c>
      <c r="D125" s="8" t="s">
        <v>75</v>
      </c>
      <c r="E125" s="8"/>
      <c r="F125" s="8"/>
      <c r="G125" s="51">
        <f>G126</f>
        <v>1404.1</v>
      </c>
    </row>
    <row r="126" spans="1:7" ht="63.75">
      <c r="A126" s="39" t="s">
        <v>482</v>
      </c>
      <c r="B126" s="11" t="s">
        <v>163</v>
      </c>
      <c r="C126" s="11" t="s">
        <v>81</v>
      </c>
      <c r="D126" s="11" t="s">
        <v>75</v>
      </c>
      <c r="E126" s="11" t="s">
        <v>362</v>
      </c>
      <c r="F126" s="11"/>
      <c r="G126" s="52">
        <f>G127</f>
        <v>1404.1</v>
      </c>
    </row>
    <row r="127" spans="1:7" ht="38.25">
      <c r="A127" s="21" t="s">
        <v>363</v>
      </c>
      <c r="B127" s="4">
        <v>968</v>
      </c>
      <c r="C127" s="4" t="s">
        <v>81</v>
      </c>
      <c r="D127" s="4" t="s">
        <v>75</v>
      </c>
      <c r="E127" s="4" t="s">
        <v>364</v>
      </c>
      <c r="F127" s="4"/>
      <c r="G127" s="5">
        <f>G128</f>
        <v>1404.1</v>
      </c>
    </row>
    <row r="128" spans="1:7" ht="25.5">
      <c r="A128" s="105" t="s">
        <v>365</v>
      </c>
      <c r="B128" s="4">
        <v>968</v>
      </c>
      <c r="C128" s="4" t="s">
        <v>81</v>
      </c>
      <c r="D128" s="4" t="s">
        <v>75</v>
      </c>
      <c r="E128" s="4" t="s">
        <v>366</v>
      </c>
      <c r="F128" s="4"/>
      <c r="G128" s="5">
        <f>G129</f>
        <v>1404.1</v>
      </c>
    </row>
    <row r="129" spans="1:8">
      <c r="A129" s="24" t="s">
        <v>545</v>
      </c>
      <c r="B129" s="6">
        <v>968</v>
      </c>
      <c r="C129" s="6" t="s">
        <v>81</v>
      </c>
      <c r="D129" s="6" t="s">
        <v>75</v>
      </c>
      <c r="E129" s="6" t="s">
        <v>366</v>
      </c>
      <c r="F129" s="6" t="s">
        <v>121</v>
      </c>
      <c r="G129" s="18">
        <v>1404.1</v>
      </c>
    </row>
    <row r="130" spans="1:8" s="40" customFormat="1">
      <c r="A130" s="20" t="s">
        <v>126</v>
      </c>
      <c r="B130" s="9">
        <v>968</v>
      </c>
      <c r="C130" s="9" t="s">
        <v>69</v>
      </c>
      <c r="D130" s="9"/>
      <c r="E130" s="9"/>
      <c r="F130" s="9"/>
      <c r="G130" s="50">
        <f>G139+G131</f>
        <v>145703.96</v>
      </c>
    </row>
    <row r="131" spans="1:8" s="103" customFormat="1">
      <c r="A131" s="111" t="s">
        <v>441</v>
      </c>
      <c r="B131" s="112" t="s">
        <v>163</v>
      </c>
      <c r="C131" s="112" t="s">
        <v>69</v>
      </c>
      <c r="D131" s="112" t="s">
        <v>72</v>
      </c>
      <c r="E131" s="102"/>
      <c r="F131" s="102"/>
      <c r="G131" s="113">
        <f>G132</f>
        <v>145488.46</v>
      </c>
    </row>
    <row r="132" spans="1:8" s="41" customFormat="1" ht="51">
      <c r="A132" s="38" t="s">
        <v>483</v>
      </c>
      <c r="B132" s="11" t="s">
        <v>163</v>
      </c>
      <c r="C132" s="114" t="s">
        <v>69</v>
      </c>
      <c r="D132" s="114" t="s">
        <v>72</v>
      </c>
      <c r="E132" s="11" t="s">
        <v>202</v>
      </c>
      <c r="F132" s="114"/>
      <c r="G132" s="115">
        <f>G133</f>
        <v>145488.46</v>
      </c>
    </row>
    <row r="133" spans="1:8" s="40" customFormat="1" ht="25.5">
      <c r="A133" s="15" t="s">
        <v>440</v>
      </c>
      <c r="B133" s="4" t="s">
        <v>163</v>
      </c>
      <c r="C133" s="104" t="s">
        <v>69</v>
      </c>
      <c r="D133" s="104" t="s">
        <v>72</v>
      </c>
      <c r="E133" s="4" t="s">
        <v>439</v>
      </c>
      <c r="F133" s="104"/>
      <c r="G133" s="80">
        <f>G134</f>
        <v>145488.46</v>
      </c>
    </row>
    <row r="134" spans="1:8" s="40" customFormat="1" ht="25.5">
      <c r="A134" s="15" t="s">
        <v>437</v>
      </c>
      <c r="B134" s="4" t="s">
        <v>163</v>
      </c>
      <c r="C134" s="104" t="s">
        <v>69</v>
      </c>
      <c r="D134" s="104" t="s">
        <v>72</v>
      </c>
      <c r="E134" s="4" t="s">
        <v>438</v>
      </c>
      <c r="F134" s="104"/>
      <c r="G134" s="80">
        <f>G137+G135</f>
        <v>145488.46</v>
      </c>
    </row>
    <row r="135" spans="1:8" s="40" customFormat="1" ht="63.75">
      <c r="A135" s="127" t="s">
        <v>517</v>
      </c>
      <c r="B135" s="4" t="s">
        <v>163</v>
      </c>
      <c r="C135" s="104" t="s">
        <v>69</v>
      </c>
      <c r="D135" s="104" t="s">
        <v>72</v>
      </c>
      <c r="E135" s="4" t="s">
        <v>515</v>
      </c>
      <c r="F135" s="104"/>
      <c r="G135" s="80">
        <f>G136</f>
        <v>112228.97</v>
      </c>
    </row>
    <row r="136" spans="1:8" s="40" customFormat="1">
      <c r="A136" s="69" t="s">
        <v>391</v>
      </c>
      <c r="B136" s="6" t="s">
        <v>163</v>
      </c>
      <c r="C136" s="82" t="s">
        <v>69</v>
      </c>
      <c r="D136" s="82" t="s">
        <v>72</v>
      </c>
      <c r="E136" s="6" t="s">
        <v>515</v>
      </c>
      <c r="F136" s="82" t="s">
        <v>143</v>
      </c>
      <c r="G136" s="81">
        <f>100000+3092.78+8862.1+274.09</f>
        <v>112228.97</v>
      </c>
      <c r="H136" s="40">
        <v>108862.1</v>
      </c>
    </row>
    <row r="137" spans="1:8" s="40" customFormat="1" ht="25.5">
      <c r="A137" s="121" t="s">
        <v>398</v>
      </c>
      <c r="B137" s="4" t="s">
        <v>163</v>
      </c>
      <c r="C137" s="104" t="s">
        <v>69</v>
      </c>
      <c r="D137" s="104" t="s">
        <v>72</v>
      </c>
      <c r="E137" s="4" t="s">
        <v>516</v>
      </c>
      <c r="F137" s="104"/>
      <c r="G137" s="80">
        <f>G138</f>
        <v>33259.49</v>
      </c>
    </row>
    <row r="138" spans="1:8" s="40" customFormat="1" ht="38.25">
      <c r="A138" s="13" t="s">
        <v>472</v>
      </c>
      <c r="B138" s="6" t="s">
        <v>163</v>
      </c>
      <c r="C138" s="82" t="s">
        <v>69</v>
      </c>
      <c r="D138" s="82" t="s">
        <v>72</v>
      </c>
      <c r="E138" s="6" t="s">
        <v>516</v>
      </c>
      <c r="F138" s="82" t="s">
        <v>471</v>
      </c>
      <c r="G138" s="81">
        <f>32261.7+997.79</f>
        <v>33259.49</v>
      </c>
      <c r="H138" s="40">
        <v>32261.7</v>
      </c>
    </row>
    <row r="139" spans="1:8">
      <c r="A139" s="22" t="s">
        <v>111</v>
      </c>
      <c r="B139" s="8">
        <v>968</v>
      </c>
      <c r="C139" s="8" t="s">
        <v>69</v>
      </c>
      <c r="D139" s="8" t="s">
        <v>87</v>
      </c>
      <c r="E139" s="8"/>
      <c r="F139" s="8"/>
      <c r="G139" s="51">
        <f>G140+G144+G148</f>
        <v>215.5</v>
      </c>
    </row>
    <row r="140" spans="1:8" ht="38.25">
      <c r="A140" s="39" t="s">
        <v>461</v>
      </c>
      <c r="B140" s="11">
        <v>968</v>
      </c>
      <c r="C140" s="11" t="s">
        <v>69</v>
      </c>
      <c r="D140" s="11" t="s">
        <v>87</v>
      </c>
      <c r="E140" s="11" t="s">
        <v>462</v>
      </c>
      <c r="F140" s="11"/>
      <c r="G140" s="52">
        <f>G141</f>
        <v>30</v>
      </c>
    </row>
    <row r="141" spans="1:8" s="40" customFormat="1" ht="38.25">
      <c r="A141" s="14" t="s">
        <v>460</v>
      </c>
      <c r="B141" s="4">
        <v>968</v>
      </c>
      <c r="C141" s="4" t="s">
        <v>69</v>
      </c>
      <c r="D141" s="4" t="s">
        <v>87</v>
      </c>
      <c r="E141" s="4" t="s">
        <v>459</v>
      </c>
      <c r="F141" s="4"/>
      <c r="G141" s="5">
        <f>G142</f>
        <v>30</v>
      </c>
    </row>
    <row r="142" spans="1:8" ht="25.5">
      <c r="A142" s="15" t="s">
        <v>168</v>
      </c>
      <c r="B142" s="4">
        <v>968</v>
      </c>
      <c r="C142" s="4" t="s">
        <v>69</v>
      </c>
      <c r="D142" s="4" t="s">
        <v>87</v>
      </c>
      <c r="E142" s="4" t="s">
        <v>458</v>
      </c>
      <c r="F142" s="4"/>
      <c r="G142" s="5">
        <f>G143</f>
        <v>30</v>
      </c>
    </row>
    <row r="143" spans="1:8" s="40" customFormat="1">
      <c r="A143" s="69" t="s">
        <v>391</v>
      </c>
      <c r="B143" s="6">
        <v>968</v>
      </c>
      <c r="C143" s="6" t="s">
        <v>69</v>
      </c>
      <c r="D143" s="6" t="s">
        <v>87</v>
      </c>
      <c r="E143" s="6" t="s">
        <v>458</v>
      </c>
      <c r="F143" s="6" t="s">
        <v>143</v>
      </c>
      <c r="G143" s="18">
        <v>30</v>
      </c>
    </row>
    <row r="144" spans="1:8" ht="38.25">
      <c r="A144" s="134" t="s">
        <v>484</v>
      </c>
      <c r="B144" s="11" t="s">
        <v>163</v>
      </c>
      <c r="C144" s="11" t="s">
        <v>69</v>
      </c>
      <c r="D144" s="11" t="s">
        <v>87</v>
      </c>
      <c r="E144" s="11" t="s">
        <v>457</v>
      </c>
      <c r="F144" s="11"/>
      <c r="G144" s="115">
        <f>G145</f>
        <v>181</v>
      </c>
    </row>
    <row r="145" spans="1:8" ht="51">
      <c r="A145" s="28" t="s">
        <v>454</v>
      </c>
      <c r="B145" s="6" t="s">
        <v>163</v>
      </c>
      <c r="C145" s="4" t="s">
        <v>69</v>
      </c>
      <c r="D145" s="4" t="s">
        <v>87</v>
      </c>
      <c r="E145" s="4" t="s">
        <v>455</v>
      </c>
      <c r="F145" s="4"/>
      <c r="G145" s="80">
        <f>G146</f>
        <v>181</v>
      </c>
    </row>
    <row r="146" spans="1:8" ht="27.75" customHeight="1">
      <c r="A146" s="29" t="s">
        <v>168</v>
      </c>
      <c r="B146" s="4" t="s">
        <v>163</v>
      </c>
      <c r="C146" s="4" t="s">
        <v>69</v>
      </c>
      <c r="D146" s="4" t="s">
        <v>87</v>
      </c>
      <c r="E146" s="4" t="s">
        <v>456</v>
      </c>
      <c r="F146" s="4"/>
      <c r="G146" s="80">
        <f>G147</f>
        <v>181</v>
      </c>
    </row>
    <row r="147" spans="1:8">
      <c r="A147" s="24" t="s">
        <v>545</v>
      </c>
      <c r="B147" s="6" t="s">
        <v>163</v>
      </c>
      <c r="C147" s="6" t="s">
        <v>69</v>
      </c>
      <c r="D147" s="6" t="s">
        <v>87</v>
      </c>
      <c r="E147" s="6" t="s">
        <v>456</v>
      </c>
      <c r="F147" s="82" t="s">
        <v>121</v>
      </c>
      <c r="G147" s="81">
        <v>181</v>
      </c>
    </row>
    <row r="148" spans="1:8" s="40" customFormat="1">
      <c r="A148" s="39" t="s">
        <v>160</v>
      </c>
      <c r="B148" s="11">
        <v>968</v>
      </c>
      <c r="C148" s="11" t="s">
        <v>69</v>
      </c>
      <c r="D148" s="11" t="s">
        <v>87</v>
      </c>
      <c r="E148" s="11" t="s">
        <v>182</v>
      </c>
      <c r="F148" s="11"/>
      <c r="G148" s="52">
        <f>G149</f>
        <v>4.5</v>
      </c>
    </row>
    <row r="149" spans="1:8" ht="63.75">
      <c r="A149" s="23" t="s">
        <v>115</v>
      </c>
      <c r="B149" s="4">
        <v>968</v>
      </c>
      <c r="C149" s="4" t="s">
        <v>69</v>
      </c>
      <c r="D149" s="4" t="s">
        <v>87</v>
      </c>
      <c r="E149" s="4" t="s">
        <v>207</v>
      </c>
      <c r="F149" s="4"/>
      <c r="G149" s="80">
        <f>G150</f>
        <v>4.5</v>
      </c>
    </row>
    <row r="150" spans="1:8">
      <c r="A150" s="24" t="s">
        <v>545</v>
      </c>
      <c r="B150" s="6">
        <v>968</v>
      </c>
      <c r="C150" s="6" t="s">
        <v>69</v>
      </c>
      <c r="D150" s="6" t="s">
        <v>87</v>
      </c>
      <c r="E150" s="6" t="s">
        <v>207</v>
      </c>
      <c r="F150" s="6" t="s">
        <v>121</v>
      </c>
      <c r="G150" s="81">
        <v>4.5</v>
      </c>
      <c r="H150" s="1">
        <v>4.5</v>
      </c>
    </row>
    <row r="151" spans="1:8" s="40" customFormat="1">
      <c r="A151" s="33" t="s">
        <v>139</v>
      </c>
      <c r="B151" s="9" t="s">
        <v>163</v>
      </c>
      <c r="C151" s="9" t="s">
        <v>71</v>
      </c>
      <c r="D151" s="9"/>
      <c r="E151" s="9"/>
      <c r="F151" s="9"/>
      <c r="G151" s="50">
        <f>G152</f>
        <v>1986.3</v>
      </c>
    </row>
    <row r="152" spans="1:8">
      <c r="A152" s="27" t="s">
        <v>93</v>
      </c>
      <c r="B152" s="8" t="s">
        <v>163</v>
      </c>
      <c r="C152" s="8" t="s">
        <v>71</v>
      </c>
      <c r="D152" s="8" t="s">
        <v>68</v>
      </c>
      <c r="E152" s="8"/>
      <c r="F152" s="8"/>
      <c r="G152" s="51">
        <f>G153</f>
        <v>1986.3</v>
      </c>
    </row>
    <row r="153" spans="1:8" s="40" customFormat="1">
      <c r="A153" s="16" t="s">
        <v>160</v>
      </c>
      <c r="B153" s="11" t="s">
        <v>163</v>
      </c>
      <c r="C153" s="11" t="s">
        <v>71</v>
      </c>
      <c r="D153" s="11" t="s">
        <v>68</v>
      </c>
      <c r="E153" s="11" t="s">
        <v>182</v>
      </c>
      <c r="F153" s="11"/>
      <c r="G153" s="52">
        <f>G156+G154</f>
        <v>1986.3</v>
      </c>
    </row>
    <row r="154" spans="1:8" s="40" customFormat="1" ht="89.25">
      <c r="A154" s="123" t="s">
        <v>495</v>
      </c>
      <c r="B154" s="4" t="s">
        <v>163</v>
      </c>
      <c r="C154" s="104" t="s">
        <v>71</v>
      </c>
      <c r="D154" s="104" t="s">
        <v>68</v>
      </c>
      <c r="E154" s="104" t="s">
        <v>496</v>
      </c>
      <c r="F154" s="104"/>
      <c r="G154" s="5">
        <f>G155</f>
        <v>963.3</v>
      </c>
    </row>
    <row r="155" spans="1:8" s="40" customFormat="1">
      <c r="A155" s="35" t="s">
        <v>172</v>
      </c>
      <c r="B155" s="6" t="s">
        <v>163</v>
      </c>
      <c r="C155" s="82" t="s">
        <v>71</v>
      </c>
      <c r="D155" s="82" t="s">
        <v>68</v>
      </c>
      <c r="E155" s="82" t="s">
        <v>496</v>
      </c>
      <c r="F155" s="82" t="s">
        <v>125</v>
      </c>
      <c r="G155" s="18">
        <v>963.3</v>
      </c>
    </row>
    <row r="156" spans="1:8" s="40" customFormat="1" ht="24.75" customHeight="1">
      <c r="A156" s="14" t="s">
        <v>476</v>
      </c>
      <c r="B156" s="88" t="s">
        <v>163</v>
      </c>
      <c r="C156" s="4" t="s">
        <v>71</v>
      </c>
      <c r="D156" s="4" t="s">
        <v>68</v>
      </c>
      <c r="E156" s="4" t="s">
        <v>473</v>
      </c>
      <c r="F156" s="4"/>
      <c r="G156" s="80">
        <f>SUM(G157:G157)</f>
        <v>1023</v>
      </c>
    </row>
    <row r="157" spans="1:8" s="40" customFormat="1">
      <c r="A157" s="35" t="s">
        <v>172</v>
      </c>
      <c r="B157" s="10" t="s">
        <v>163</v>
      </c>
      <c r="C157" s="6" t="s">
        <v>71</v>
      </c>
      <c r="D157" s="6" t="s">
        <v>68</v>
      </c>
      <c r="E157" s="6" t="s">
        <v>473</v>
      </c>
      <c r="F157" s="6" t="s">
        <v>125</v>
      </c>
      <c r="G157" s="18">
        <f>511.5+511.5</f>
        <v>1023</v>
      </c>
      <c r="H157" s="40">
        <v>511.5</v>
      </c>
    </row>
    <row r="158" spans="1:8">
      <c r="A158" s="20" t="s">
        <v>128</v>
      </c>
      <c r="B158" s="9">
        <v>968</v>
      </c>
      <c r="C158" s="9" t="s">
        <v>75</v>
      </c>
      <c r="D158" s="9"/>
      <c r="E158" s="9"/>
      <c r="F158" s="9"/>
      <c r="G158" s="50">
        <f>G159+G169+G164</f>
        <v>11665.61168</v>
      </c>
    </row>
    <row r="159" spans="1:8" ht="13.5">
      <c r="A159" s="27" t="s">
        <v>64</v>
      </c>
      <c r="B159" s="12">
        <v>968</v>
      </c>
      <c r="C159" s="8" t="s">
        <v>75</v>
      </c>
      <c r="D159" s="8" t="s">
        <v>66</v>
      </c>
      <c r="E159" s="8"/>
      <c r="F159" s="8"/>
      <c r="G159" s="51">
        <f>G160</f>
        <v>5941.11168</v>
      </c>
    </row>
    <row r="160" spans="1:8">
      <c r="A160" s="34" t="s">
        <v>160</v>
      </c>
      <c r="B160" s="11">
        <v>968</v>
      </c>
      <c r="C160" s="11" t="s">
        <v>75</v>
      </c>
      <c r="D160" s="11" t="s">
        <v>66</v>
      </c>
      <c r="E160" s="11" t="s">
        <v>182</v>
      </c>
      <c r="F160" s="11"/>
      <c r="G160" s="52">
        <f>G161</f>
        <v>5941.11168</v>
      </c>
    </row>
    <row r="161" spans="1:8" ht="25.5">
      <c r="A161" s="23" t="s">
        <v>90</v>
      </c>
      <c r="B161" s="6">
        <v>968</v>
      </c>
      <c r="C161" s="4" t="s">
        <v>75</v>
      </c>
      <c r="D161" s="4" t="s">
        <v>66</v>
      </c>
      <c r="E161" s="4" t="s">
        <v>208</v>
      </c>
      <c r="F161" s="4"/>
      <c r="G161" s="5">
        <f>G162</f>
        <v>5941.11168</v>
      </c>
    </row>
    <row r="162" spans="1:8">
      <c r="A162" s="73" t="s">
        <v>149</v>
      </c>
      <c r="B162" s="4">
        <v>968</v>
      </c>
      <c r="C162" s="4" t="s">
        <v>75</v>
      </c>
      <c r="D162" s="4" t="s">
        <v>66</v>
      </c>
      <c r="E162" s="4" t="s">
        <v>209</v>
      </c>
      <c r="F162" s="4"/>
      <c r="G162" s="5">
        <f>G163</f>
        <v>5941.11168</v>
      </c>
    </row>
    <row r="163" spans="1:8" ht="25.5">
      <c r="A163" s="17" t="s">
        <v>518</v>
      </c>
      <c r="B163" s="6">
        <v>968</v>
      </c>
      <c r="C163" s="6" t="s">
        <v>75</v>
      </c>
      <c r="D163" s="6" t="s">
        <v>66</v>
      </c>
      <c r="E163" s="6" t="s">
        <v>209</v>
      </c>
      <c r="F163" s="6" t="s">
        <v>519</v>
      </c>
      <c r="G163" s="18">
        <v>5941.11168</v>
      </c>
    </row>
    <row r="164" spans="1:8">
      <c r="A164" s="27" t="s">
        <v>165</v>
      </c>
      <c r="B164" s="8">
        <v>968</v>
      </c>
      <c r="C164" s="8" t="s">
        <v>75</v>
      </c>
      <c r="D164" s="8" t="s">
        <v>81</v>
      </c>
      <c r="E164" s="8"/>
      <c r="F164" s="8"/>
      <c r="G164" s="51">
        <f>G165</f>
        <v>831.6</v>
      </c>
    </row>
    <row r="165" spans="1:8" s="106" customFormat="1" ht="25.5">
      <c r="A165" s="118" t="s">
        <v>485</v>
      </c>
      <c r="B165" s="114" t="s">
        <v>163</v>
      </c>
      <c r="C165" s="114" t="s">
        <v>75</v>
      </c>
      <c r="D165" s="114" t="s">
        <v>81</v>
      </c>
      <c r="E165" s="114" t="s">
        <v>41</v>
      </c>
      <c r="F165" s="114"/>
      <c r="G165" s="115">
        <f>G166</f>
        <v>831.6</v>
      </c>
    </row>
    <row r="166" spans="1:8" s="106" customFormat="1" ht="25.5">
      <c r="A166" s="107" t="s">
        <v>448</v>
      </c>
      <c r="B166" s="104" t="s">
        <v>163</v>
      </c>
      <c r="C166" s="104" t="s">
        <v>75</v>
      </c>
      <c r="D166" s="104" t="s">
        <v>81</v>
      </c>
      <c r="E166" s="104" t="s">
        <v>434</v>
      </c>
      <c r="F166" s="104"/>
      <c r="G166" s="80">
        <f>G167</f>
        <v>831.6</v>
      </c>
    </row>
    <row r="167" spans="1:8" s="106" customFormat="1" ht="13.5">
      <c r="A167" s="107" t="s">
        <v>420</v>
      </c>
      <c r="B167" s="104" t="s">
        <v>163</v>
      </c>
      <c r="C167" s="104" t="s">
        <v>75</v>
      </c>
      <c r="D167" s="104" t="s">
        <v>81</v>
      </c>
      <c r="E167" s="104" t="s">
        <v>433</v>
      </c>
      <c r="F167" s="117"/>
      <c r="G167" s="80">
        <f>G168</f>
        <v>831.6</v>
      </c>
    </row>
    <row r="168" spans="1:8" s="106" customFormat="1">
      <c r="A168" s="25" t="s">
        <v>391</v>
      </c>
      <c r="B168" s="82" t="s">
        <v>163</v>
      </c>
      <c r="C168" s="82" t="s">
        <v>75</v>
      </c>
      <c r="D168" s="82" t="s">
        <v>81</v>
      </c>
      <c r="E168" s="82" t="s">
        <v>433</v>
      </c>
      <c r="F168" s="82" t="s">
        <v>143</v>
      </c>
      <c r="G168" s="81">
        <f>815+32-15.4</f>
        <v>831.6</v>
      </c>
      <c r="H168" s="106">
        <v>831.6</v>
      </c>
    </row>
    <row r="169" spans="1:8">
      <c r="A169" s="27" t="s">
        <v>94</v>
      </c>
      <c r="B169" s="8">
        <v>968</v>
      </c>
      <c r="C169" s="8" t="s">
        <v>75</v>
      </c>
      <c r="D169" s="8" t="s">
        <v>74</v>
      </c>
      <c r="E169" s="8"/>
      <c r="F169" s="8"/>
      <c r="G169" s="51">
        <f>G170</f>
        <v>4892.9000000000005</v>
      </c>
    </row>
    <row r="170" spans="1:8">
      <c r="A170" s="34" t="s">
        <v>160</v>
      </c>
      <c r="B170" s="11">
        <v>968</v>
      </c>
      <c r="C170" s="11" t="s">
        <v>75</v>
      </c>
      <c r="D170" s="11" t="s">
        <v>74</v>
      </c>
      <c r="E170" s="11" t="s">
        <v>182</v>
      </c>
      <c r="F170" s="11"/>
      <c r="G170" s="52">
        <f>G171+G176+G181</f>
        <v>4892.9000000000005</v>
      </c>
    </row>
    <row r="171" spans="1:8" ht="51">
      <c r="A171" s="23" t="s">
        <v>113</v>
      </c>
      <c r="B171" s="4">
        <v>968</v>
      </c>
      <c r="C171" s="4" t="s">
        <v>75</v>
      </c>
      <c r="D171" s="4" t="s">
        <v>74</v>
      </c>
      <c r="E171" s="4" t="s">
        <v>210</v>
      </c>
      <c r="F171" s="4"/>
      <c r="G171" s="80">
        <f>SUM(G172:G175)</f>
        <v>1884.9</v>
      </c>
    </row>
    <row r="172" spans="1:8" ht="25.5">
      <c r="A172" s="35" t="s">
        <v>180</v>
      </c>
      <c r="B172" s="6">
        <v>968</v>
      </c>
      <c r="C172" s="6" t="s">
        <v>75</v>
      </c>
      <c r="D172" s="6" t="s">
        <v>74</v>
      </c>
      <c r="E172" s="6" t="s">
        <v>210</v>
      </c>
      <c r="F172" s="6" t="s">
        <v>118</v>
      </c>
      <c r="G172" s="81">
        <v>1393.9</v>
      </c>
      <c r="H172" s="1">
        <v>1884.9</v>
      </c>
    </row>
    <row r="173" spans="1:8" ht="38.25">
      <c r="A173" s="35" t="s">
        <v>181</v>
      </c>
      <c r="B173" s="6">
        <v>968</v>
      </c>
      <c r="C173" s="6" t="s">
        <v>75</v>
      </c>
      <c r="D173" s="6" t="s">
        <v>74</v>
      </c>
      <c r="E173" s="6" t="s">
        <v>210</v>
      </c>
      <c r="F173" s="6" t="s">
        <v>174</v>
      </c>
      <c r="G173" s="81">
        <v>420.9</v>
      </c>
    </row>
    <row r="174" spans="1:8" ht="25.5">
      <c r="A174" s="35" t="s">
        <v>119</v>
      </c>
      <c r="B174" s="6">
        <v>968</v>
      </c>
      <c r="C174" s="6" t="s">
        <v>75</v>
      </c>
      <c r="D174" s="6" t="s">
        <v>74</v>
      </c>
      <c r="E174" s="6" t="s">
        <v>210</v>
      </c>
      <c r="F174" s="6" t="s">
        <v>120</v>
      </c>
      <c r="G174" s="81">
        <f>15+6</f>
        <v>21</v>
      </c>
    </row>
    <row r="175" spans="1:8">
      <c r="A175" s="24" t="s">
        <v>545</v>
      </c>
      <c r="B175" s="6">
        <v>968</v>
      </c>
      <c r="C175" s="6" t="s">
        <v>75</v>
      </c>
      <c r="D175" s="6" t="s">
        <v>74</v>
      </c>
      <c r="E175" s="6" t="s">
        <v>210</v>
      </c>
      <c r="F175" s="6" t="s">
        <v>121</v>
      </c>
      <c r="G175" s="81">
        <f>44.1+5</f>
        <v>49.1</v>
      </c>
    </row>
    <row r="176" spans="1:8" ht="38.25">
      <c r="A176" s="23" t="s">
        <v>112</v>
      </c>
      <c r="B176" s="4">
        <v>968</v>
      </c>
      <c r="C176" s="4" t="s">
        <v>75</v>
      </c>
      <c r="D176" s="4" t="s">
        <v>74</v>
      </c>
      <c r="E176" s="4" t="s">
        <v>212</v>
      </c>
      <c r="F176" s="4"/>
      <c r="G176" s="80">
        <f>SUM(G177:G180)</f>
        <v>2513.1999999999998</v>
      </c>
    </row>
    <row r="177" spans="1:8" ht="25.5">
      <c r="A177" s="35" t="s">
        <v>180</v>
      </c>
      <c r="B177" s="6">
        <v>968</v>
      </c>
      <c r="C177" s="6" t="s">
        <v>75</v>
      </c>
      <c r="D177" s="6" t="s">
        <v>74</v>
      </c>
      <c r="E177" s="6" t="s">
        <v>212</v>
      </c>
      <c r="F177" s="6" t="s">
        <v>118</v>
      </c>
      <c r="G177" s="81">
        <v>1732</v>
      </c>
      <c r="H177" s="1">
        <v>2513.1999999999998</v>
      </c>
    </row>
    <row r="178" spans="1:8" s="40" customFormat="1" ht="38.25">
      <c r="A178" s="35" t="s">
        <v>181</v>
      </c>
      <c r="B178" s="6">
        <v>968</v>
      </c>
      <c r="C178" s="6" t="s">
        <v>75</v>
      </c>
      <c r="D178" s="6" t="s">
        <v>74</v>
      </c>
      <c r="E178" s="6" t="s">
        <v>212</v>
      </c>
      <c r="F178" s="6" t="s">
        <v>174</v>
      </c>
      <c r="G178" s="81">
        <v>523.1</v>
      </c>
    </row>
    <row r="179" spans="1:8" ht="25.5">
      <c r="A179" s="35" t="s">
        <v>119</v>
      </c>
      <c r="B179" s="6">
        <v>968</v>
      </c>
      <c r="C179" s="6" t="s">
        <v>75</v>
      </c>
      <c r="D179" s="6" t="s">
        <v>74</v>
      </c>
      <c r="E179" s="6" t="s">
        <v>212</v>
      </c>
      <c r="F179" s="6" t="s">
        <v>120</v>
      </c>
      <c r="G179" s="81">
        <v>183.2</v>
      </c>
    </row>
    <row r="180" spans="1:8">
      <c r="A180" s="24" t="s">
        <v>545</v>
      </c>
      <c r="B180" s="6">
        <v>968</v>
      </c>
      <c r="C180" s="6" t="s">
        <v>75</v>
      </c>
      <c r="D180" s="6" t="s">
        <v>74</v>
      </c>
      <c r="E180" s="6" t="s">
        <v>212</v>
      </c>
      <c r="F180" s="6" t="s">
        <v>121</v>
      </c>
      <c r="G180" s="81">
        <v>74.900000000000006</v>
      </c>
    </row>
    <row r="181" spans="1:8" s="40" customFormat="1" ht="51">
      <c r="A181" s="29" t="s">
        <v>376</v>
      </c>
      <c r="B181" s="4" t="s">
        <v>163</v>
      </c>
      <c r="C181" s="4" t="s">
        <v>75</v>
      </c>
      <c r="D181" s="4" t="s">
        <v>74</v>
      </c>
      <c r="E181" s="4" t="s">
        <v>377</v>
      </c>
      <c r="F181" s="4"/>
      <c r="G181" s="80">
        <f>SUM(G182:G185)</f>
        <v>494.79999999999995</v>
      </c>
    </row>
    <row r="182" spans="1:8" ht="25.5">
      <c r="A182" s="35" t="s">
        <v>180</v>
      </c>
      <c r="B182" s="6" t="s">
        <v>163</v>
      </c>
      <c r="C182" s="6" t="s">
        <v>75</v>
      </c>
      <c r="D182" s="6" t="s">
        <v>74</v>
      </c>
      <c r="E182" s="6" t="s">
        <v>377</v>
      </c>
      <c r="F182" s="6" t="s">
        <v>118</v>
      </c>
      <c r="G182" s="81">
        <v>209.01599999999999</v>
      </c>
      <c r="H182" s="1">
        <v>494.8</v>
      </c>
    </row>
    <row r="183" spans="1:8" ht="38.25">
      <c r="A183" s="35" t="s">
        <v>181</v>
      </c>
      <c r="B183" s="6" t="s">
        <v>163</v>
      </c>
      <c r="C183" s="6" t="s">
        <v>75</v>
      </c>
      <c r="D183" s="6" t="s">
        <v>74</v>
      </c>
      <c r="E183" s="6" t="s">
        <v>377</v>
      </c>
      <c r="F183" s="6" t="s">
        <v>174</v>
      </c>
      <c r="G183" s="81">
        <v>63.124000000000002</v>
      </c>
    </row>
    <row r="184" spans="1:8">
      <c r="A184" s="24" t="s">
        <v>545</v>
      </c>
      <c r="B184" s="6" t="s">
        <v>163</v>
      </c>
      <c r="C184" s="6" t="s">
        <v>75</v>
      </c>
      <c r="D184" s="6" t="s">
        <v>74</v>
      </c>
      <c r="E184" s="6" t="s">
        <v>377</v>
      </c>
      <c r="F184" s="6" t="s">
        <v>121</v>
      </c>
      <c r="G184" s="81">
        <v>148.44</v>
      </c>
    </row>
    <row r="185" spans="1:8">
      <c r="A185" s="13" t="s">
        <v>382</v>
      </c>
      <c r="B185" s="6" t="s">
        <v>163</v>
      </c>
      <c r="C185" s="6" t="s">
        <v>75</v>
      </c>
      <c r="D185" s="6" t="s">
        <v>74</v>
      </c>
      <c r="E185" s="6" t="s">
        <v>377</v>
      </c>
      <c r="F185" s="6" t="s">
        <v>381</v>
      </c>
      <c r="G185" s="81">
        <v>74.22</v>
      </c>
    </row>
    <row r="186" spans="1:8" ht="25.5">
      <c r="A186" s="47" t="s">
        <v>173</v>
      </c>
      <c r="B186" s="48">
        <v>969</v>
      </c>
      <c r="C186" s="48"/>
      <c r="D186" s="48"/>
      <c r="E186" s="48"/>
      <c r="F186" s="48"/>
      <c r="G186" s="49">
        <f>G187+G296</f>
        <v>1128033.3999999997</v>
      </c>
    </row>
    <row r="187" spans="1:8">
      <c r="A187" s="20" t="s">
        <v>127</v>
      </c>
      <c r="B187" s="9">
        <v>969</v>
      </c>
      <c r="C187" s="9" t="s">
        <v>70</v>
      </c>
      <c r="D187" s="9"/>
      <c r="E187" s="9"/>
      <c r="F187" s="9"/>
      <c r="G187" s="54">
        <f>G188+G202+G232+G251+G262+G245</f>
        <v>1126533.3999999997</v>
      </c>
    </row>
    <row r="188" spans="1:8">
      <c r="A188" s="27" t="s">
        <v>60</v>
      </c>
      <c r="B188" s="8">
        <v>969</v>
      </c>
      <c r="C188" s="8" t="s">
        <v>70</v>
      </c>
      <c r="D188" s="8" t="s">
        <v>66</v>
      </c>
      <c r="E188" s="8"/>
      <c r="F188" s="8"/>
      <c r="G188" s="51">
        <f>G189</f>
        <v>325321.3</v>
      </c>
    </row>
    <row r="189" spans="1:8" ht="25.5">
      <c r="A189" s="34" t="s">
        <v>486</v>
      </c>
      <c r="B189" s="11" t="s">
        <v>159</v>
      </c>
      <c r="C189" s="11" t="s">
        <v>70</v>
      </c>
      <c r="D189" s="11" t="s">
        <v>66</v>
      </c>
      <c r="E189" s="11" t="s">
        <v>239</v>
      </c>
      <c r="F189" s="11"/>
      <c r="G189" s="52">
        <f>G190</f>
        <v>325321.3</v>
      </c>
    </row>
    <row r="190" spans="1:8" s="40" customFormat="1" ht="27">
      <c r="A190" s="31" t="s">
        <v>355</v>
      </c>
      <c r="B190" s="7" t="s">
        <v>159</v>
      </c>
      <c r="C190" s="7" t="s">
        <v>70</v>
      </c>
      <c r="D190" s="7" t="s">
        <v>66</v>
      </c>
      <c r="E190" s="7" t="s">
        <v>240</v>
      </c>
      <c r="F190" s="7"/>
      <c r="G190" s="42">
        <f>G191</f>
        <v>325321.3</v>
      </c>
    </row>
    <row r="191" spans="1:8" ht="38.25">
      <c r="A191" s="30" t="s">
        <v>241</v>
      </c>
      <c r="B191" s="4">
        <v>969</v>
      </c>
      <c r="C191" s="4" t="s">
        <v>70</v>
      </c>
      <c r="D191" s="4" t="s">
        <v>66</v>
      </c>
      <c r="E191" s="4" t="s">
        <v>242</v>
      </c>
      <c r="F191" s="4"/>
      <c r="G191" s="5">
        <f>G192+G198+G194+G196+G200</f>
        <v>325321.3</v>
      </c>
    </row>
    <row r="192" spans="1:8" ht="38.25">
      <c r="A192" s="21" t="s">
        <v>407</v>
      </c>
      <c r="B192" s="4">
        <v>969</v>
      </c>
      <c r="C192" s="4" t="s">
        <v>70</v>
      </c>
      <c r="D192" s="4" t="s">
        <v>66</v>
      </c>
      <c r="E192" s="4" t="s">
        <v>245</v>
      </c>
      <c r="F192" s="4"/>
      <c r="G192" s="80">
        <f>G193</f>
        <v>157463.1</v>
      </c>
    </row>
    <row r="193" spans="1:8" ht="51">
      <c r="A193" s="60" t="s">
        <v>129</v>
      </c>
      <c r="B193" s="6">
        <v>969</v>
      </c>
      <c r="C193" s="6" t="s">
        <v>70</v>
      </c>
      <c r="D193" s="6" t="s">
        <v>66</v>
      </c>
      <c r="E193" s="6" t="s">
        <v>245</v>
      </c>
      <c r="F193" s="6" t="s">
        <v>135</v>
      </c>
      <c r="G193" s="81">
        <v>157463.1</v>
      </c>
      <c r="H193" s="1">
        <v>157463.1</v>
      </c>
    </row>
    <row r="194" spans="1:8" ht="40.5" customHeight="1">
      <c r="A194" s="30" t="s">
        <v>397</v>
      </c>
      <c r="B194" s="4" t="s">
        <v>159</v>
      </c>
      <c r="C194" s="4" t="s">
        <v>70</v>
      </c>
      <c r="D194" s="4" t="s">
        <v>66</v>
      </c>
      <c r="E194" s="4" t="s">
        <v>396</v>
      </c>
      <c r="F194" s="4"/>
      <c r="G194" s="80">
        <f>G195</f>
        <v>562.79999999999995</v>
      </c>
    </row>
    <row r="195" spans="1:8" ht="51">
      <c r="A195" s="60" t="s">
        <v>129</v>
      </c>
      <c r="B195" s="6" t="s">
        <v>159</v>
      </c>
      <c r="C195" s="6" t="s">
        <v>70</v>
      </c>
      <c r="D195" s="6" t="s">
        <v>66</v>
      </c>
      <c r="E195" s="6" t="s">
        <v>396</v>
      </c>
      <c r="F195" s="6" t="s">
        <v>135</v>
      </c>
      <c r="G195" s="81">
        <v>562.79999999999995</v>
      </c>
      <c r="H195" s="1">
        <v>562.79999999999995</v>
      </c>
    </row>
    <row r="196" spans="1:8" ht="63.75">
      <c r="A196" s="30" t="s">
        <v>501</v>
      </c>
      <c r="B196" s="4" t="s">
        <v>159</v>
      </c>
      <c r="C196" s="4" t="s">
        <v>70</v>
      </c>
      <c r="D196" s="4" t="s">
        <v>66</v>
      </c>
      <c r="E196" s="4" t="s">
        <v>502</v>
      </c>
      <c r="F196" s="4"/>
      <c r="G196" s="80">
        <f>G197</f>
        <v>648</v>
      </c>
    </row>
    <row r="197" spans="1:8">
      <c r="A197" s="13" t="s">
        <v>131</v>
      </c>
      <c r="B197" s="6" t="s">
        <v>159</v>
      </c>
      <c r="C197" s="6" t="s">
        <v>70</v>
      </c>
      <c r="D197" s="6" t="s">
        <v>66</v>
      </c>
      <c r="E197" s="6" t="s">
        <v>502</v>
      </c>
      <c r="F197" s="6" t="s">
        <v>132</v>
      </c>
      <c r="G197" s="81">
        <f>324+324</f>
        <v>648</v>
      </c>
      <c r="H197" s="1">
        <v>324</v>
      </c>
    </row>
    <row r="198" spans="1:8" ht="25.5">
      <c r="A198" s="30" t="s">
        <v>243</v>
      </c>
      <c r="B198" s="4">
        <v>969</v>
      </c>
      <c r="C198" s="4" t="s">
        <v>70</v>
      </c>
      <c r="D198" s="4" t="s">
        <v>66</v>
      </c>
      <c r="E198" s="4" t="s">
        <v>244</v>
      </c>
      <c r="F198" s="4"/>
      <c r="G198" s="5">
        <f>SUM(G199)</f>
        <v>39736</v>
      </c>
    </row>
    <row r="199" spans="1:8" ht="51">
      <c r="A199" s="60" t="s">
        <v>129</v>
      </c>
      <c r="B199" s="6">
        <v>969</v>
      </c>
      <c r="C199" s="6" t="s">
        <v>70</v>
      </c>
      <c r="D199" s="6" t="s">
        <v>66</v>
      </c>
      <c r="E199" s="6" t="s">
        <v>244</v>
      </c>
      <c r="F199" s="6" t="s">
        <v>135</v>
      </c>
      <c r="G199" s="81">
        <f>42236-2500</f>
        <v>39736</v>
      </c>
    </row>
    <row r="200" spans="1:8" ht="25.5">
      <c r="A200" s="30" t="s">
        <v>449</v>
      </c>
      <c r="B200" s="4">
        <v>969</v>
      </c>
      <c r="C200" s="4" t="s">
        <v>70</v>
      </c>
      <c r="D200" s="4" t="s">
        <v>66</v>
      </c>
      <c r="E200" s="4" t="s">
        <v>533</v>
      </c>
      <c r="F200" s="4"/>
      <c r="G200" s="5">
        <f>SUM(G201)</f>
        <v>126911.4</v>
      </c>
    </row>
    <row r="201" spans="1:8" ht="51">
      <c r="A201" s="60" t="s">
        <v>129</v>
      </c>
      <c r="B201" s="6">
        <v>969</v>
      </c>
      <c r="C201" s="6" t="s">
        <v>70</v>
      </c>
      <c r="D201" s="6" t="s">
        <v>66</v>
      </c>
      <c r="E201" s="6" t="s">
        <v>533</v>
      </c>
      <c r="F201" s="6" t="s">
        <v>135</v>
      </c>
      <c r="G201" s="81">
        <f>95194.9+5726.8+25989.7</f>
        <v>126911.4</v>
      </c>
      <c r="H201" s="1">
        <v>121184.6</v>
      </c>
    </row>
    <row r="202" spans="1:8">
      <c r="A202" s="22" t="s">
        <v>61</v>
      </c>
      <c r="B202" s="8">
        <v>969</v>
      </c>
      <c r="C202" s="8" t="s">
        <v>70</v>
      </c>
      <c r="D202" s="8" t="s">
        <v>68</v>
      </c>
      <c r="E202" s="8"/>
      <c r="F202" s="8"/>
      <c r="G202" s="51">
        <f>G203</f>
        <v>681502.09999999986</v>
      </c>
    </row>
    <row r="203" spans="1:8" ht="25.5">
      <c r="A203" s="34" t="s">
        <v>486</v>
      </c>
      <c r="B203" s="11">
        <v>969</v>
      </c>
      <c r="C203" s="11" t="s">
        <v>70</v>
      </c>
      <c r="D203" s="11" t="s">
        <v>68</v>
      </c>
      <c r="E203" s="11" t="s">
        <v>239</v>
      </c>
      <c r="F203" s="7"/>
      <c r="G203" s="52">
        <f>G204</f>
        <v>681502.09999999986</v>
      </c>
    </row>
    <row r="204" spans="1:8" ht="27">
      <c r="A204" s="31" t="s">
        <v>356</v>
      </c>
      <c r="B204" s="7">
        <v>969</v>
      </c>
      <c r="C204" s="7" t="s">
        <v>70</v>
      </c>
      <c r="D204" s="7" t="s">
        <v>68</v>
      </c>
      <c r="E204" s="7" t="s">
        <v>246</v>
      </c>
      <c r="F204" s="7"/>
      <c r="G204" s="42">
        <f>G205+G229+G226</f>
        <v>681502.09999999986</v>
      </c>
    </row>
    <row r="205" spans="1:8" ht="25.5">
      <c r="A205" s="30" t="s">
        <v>251</v>
      </c>
      <c r="B205" s="4" t="s">
        <v>159</v>
      </c>
      <c r="C205" s="4" t="s">
        <v>70</v>
      </c>
      <c r="D205" s="4" t="s">
        <v>68</v>
      </c>
      <c r="E205" s="4" t="s">
        <v>248</v>
      </c>
      <c r="F205" s="4"/>
      <c r="G205" s="5">
        <f>G206+G208+G210+G214+G216+G218+G220+G222+G224+G212</f>
        <v>671994.20488999982</v>
      </c>
    </row>
    <row r="206" spans="1:8" ht="65.25" customHeight="1">
      <c r="A206" s="15" t="s">
        <v>167</v>
      </c>
      <c r="B206" s="4" t="s">
        <v>159</v>
      </c>
      <c r="C206" s="4" t="s">
        <v>70</v>
      </c>
      <c r="D206" s="4" t="s">
        <v>68</v>
      </c>
      <c r="E206" s="4" t="s">
        <v>252</v>
      </c>
      <c r="F206" s="4"/>
      <c r="G206" s="80">
        <f>G207</f>
        <v>304828.69999999995</v>
      </c>
    </row>
    <row r="207" spans="1:8" ht="51">
      <c r="A207" s="60" t="s">
        <v>129</v>
      </c>
      <c r="B207" s="6" t="s">
        <v>159</v>
      </c>
      <c r="C207" s="6" t="s">
        <v>70</v>
      </c>
      <c r="D207" s="6" t="s">
        <v>68</v>
      </c>
      <c r="E207" s="6" t="s">
        <v>252</v>
      </c>
      <c r="F207" s="6" t="s">
        <v>135</v>
      </c>
      <c r="G207" s="81">
        <f>300594.1+4234.6</f>
        <v>304828.69999999995</v>
      </c>
      <c r="H207" s="1">
        <v>304828.7</v>
      </c>
    </row>
    <row r="208" spans="1:8" s="40" customFormat="1" ht="63.75">
      <c r="A208" s="30" t="s">
        <v>405</v>
      </c>
      <c r="B208" s="4" t="s">
        <v>159</v>
      </c>
      <c r="C208" s="4" t="s">
        <v>70</v>
      </c>
      <c r="D208" s="4" t="s">
        <v>68</v>
      </c>
      <c r="E208" s="4" t="s">
        <v>253</v>
      </c>
      <c r="F208" s="4"/>
      <c r="G208" s="80">
        <f>G209</f>
        <v>5565.8</v>
      </c>
    </row>
    <row r="209" spans="1:8">
      <c r="A209" s="13" t="s">
        <v>131</v>
      </c>
      <c r="B209" s="6" t="s">
        <v>159</v>
      </c>
      <c r="C209" s="6" t="s">
        <v>70</v>
      </c>
      <c r="D209" s="6" t="s">
        <v>68</v>
      </c>
      <c r="E209" s="6" t="s">
        <v>253</v>
      </c>
      <c r="F209" s="6" t="s">
        <v>132</v>
      </c>
      <c r="G209" s="81">
        <v>5565.8</v>
      </c>
      <c r="H209" s="1">
        <v>5565.8</v>
      </c>
    </row>
    <row r="210" spans="1:8" s="40" customFormat="1" ht="44.25" customHeight="1">
      <c r="A210" s="23" t="s">
        <v>249</v>
      </c>
      <c r="B210" s="4" t="s">
        <v>159</v>
      </c>
      <c r="C210" s="4" t="s">
        <v>70</v>
      </c>
      <c r="D210" s="4" t="s">
        <v>68</v>
      </c>
      <c r="E210" s="4" t="s">
        <v>250</v>
      </c>
      <c r="F210" s="4"/>
      <c r="G210" s="80">
        <f>SUM(G211)</f>
        <v>88550.504889999997</v>
      </c>
    </row>
    <row r="211" spans="1:8" s="40" customFormat="1" ht="51">
      <c r="A211" s="60" t="s">
        <v>129</v>
      </c>
      <c r="B211" s="6" t="s">
        <v>159</v>
      </c>
      <c r="C211" s="6" t="s">
        <v>70</v>
      </c>
      <c r="D211" s="6" t="s">
        <v>68</v>
      </c>
      <c r="E211" s="6" t="s">
        <v>250</v>
      </c>
      <c r="F211" s="6" t="s">
        <v>135</v>
      </c>
      <c r="G211" s="81">
        <f>88550.5+0.00489</f>
        <v>88550.504889999997</v>
      </c>
    </row>
    <row r="212" spans="1:8" ht="114.75">
      <c r="A212" s="30" t="s">
        <v>552</v>
      </c>
      <c r="B212" s="4" t="s">
        <v>159</v>
      </c>
      <c r="C212" s="4" t="s">
        <v>70</v>
      </c>
      <c r="D212" s="4" t="s">
        <v>68</v>
      </c>
      <c r="E212" s="4" t="s">
        <v>553</v>
      </c>
      <c r="F212" s="4"/>
      <c r="G212" s="80">
        <f>G213</f>
        <v>1750.5</v>
      </c>
    </row>
    <row r="213" spans="1:8">
      <c r="A213" s="13" t="s">
        <v>131</v>
      </c>
      <c r="B213" s="6" t="s">
        <v>159</v>
      </c>
      <c r="C213" s="6" t="s">
        <v>70</v>
      </c>
      <c r="D213" s="6" t="s">
        <v>68</v>
      </c>
      <c r="E213" s="6" t="s">
        <v>553</v>
      </c>
      <c r="F213" s="6" t="s">
        <v>132</v>
      </c>
      <c r="G213" s="81">
        <v>1750.5</v>
      </c>
      <c r="H213" s="1">
        <v>1750.5</v>
      </c>
    </row>
    <row r="214" spans="1:8" ht="76.5">
      <c r="A214" s="30" t="s">
        <v>497</v>
      </c>
      <c r="B214" s="4" t="s">
        <v>159</v>
      </c>
      <c r="C214" s="4" t="s">
        <v>70</v>
      </c>
      <c r="D214" s="4" t="s">
        <v>68</v>
      </c>
      <c r="E214" s="4" t="s">
        <v>498</v>
      </c>
      <c r="F214" s="4"/>
      <c r="G214" s="80">
        <f>G215</f>
        <v>62703.7</v>
      </c>
    </row>
    <row r="215" spans="1:8">
      <c r="A215" s="13" t="s">
        <v>131</v>
      </c>
      <c r="B215" s="6" t="s">
        <v>159</v>
      </c>
      <c r="C215" s="6" t="s">
        <v>70</v>
      </c>
      <c r="D215" s="6" t="s">
        <v>68</v>
      </c>
      <c r="E215" s="6" t="s">
        <v>498</v>
      </c>
      <c r="F215" s="6" t="s">
        <v>132</v>
      </c>
      <c r="G215" s="18">
        <v>62703.7</v>
      </c>
      <c r="H215" s="1">
        <v>62703.7</v>
      </c>
    </row>
    <row r="216" spans="1:8" ht="51">
      <c r="A216" s="121" t="s">
        <v>402</v>
      </c>
      <c r="B216" s="4">
        <v>969</v>
      </c>
      <c r="C216" s="4" t="s">
        <v>70</v>
      </c>
      <c r="D216" s="4" t="s">
        <v>68</v>
      </c>
      <c r="E216" s="4" t="s">
        <v>313</v>
      </c>
      <c r="F216" s="4"/>
      <c r="G216" s="80">
        <f>G217</f>
        <v>30479.7</v>
      </c>
    </row>
    <row r="217" spans="1:8">
      <c r="A217" s="13" t="s">
        <v>131</v>
      </c>
      <c r="B217" s="6">
        <v>969</v>
      </c>
      <c r="C217" s="6" t="s">
        <v>70</v>
      </c>
      <c r="D217" s="6" t="s">
        <v>68</v>
      </c>
      <c r="E217" s="6" t="s">
        <v>313</v>
      </c>
      <c r="F217" s="6" t="s">
        <v>132</v>
      </c>
      <c r="G217" s="81">
        <f>28827.2+291.2+1347.7+13.6</f>
        <v>30479.7</v>
      </c>
      <c r="H217" s="1">
        <v>30174.9</v>
      </c>
    </row>
    <row r="218" spans="1:8" s="40" customFormat="1" ht="51">
      <c r="A218" s="30" t="s">
        <v>401</v>
      </c>
      <c r="B218" s="4" t="s">
        <v>159</v>
      </c>
      <c r="C218" s="4" t="s">
        <v>70</v>
      </c>
      <c r="D218" s="4" t="s">
        <v>68</v>
      </c>
      <c r="E218" s="4" t="s">
        <v>350</v>
      </c>
      <c r="F218" s="4"/>
      <c r="G218" s="80">
        <f>G219</f>
        <v>150540.4</v>
      </c>
    </row>
    <row r="219" spans="1:8" s="40" customFormat="1" ht="51">
      <c r="A219" s="25" t="s">
        <v>129</v>
      </c>
      <c r="B219" s="6">
        <v>969</v>
      </c>
      <c r="C219" s="6" t="s">
        <v>70</v>
      </c>
      <c r="D219" s="6" t="s">
        <v>68</v>
      </c>
      <c r="E219" s="6" t="s">
        <v>350</v>
      </c>
      <c r="F219" s="6" t="s">
        <v>135</v>
      </c>
      <c r="G219" s="81">
        <f>136340.4+14200</f>
        <v>150540.4</v>
      </c>
      <c r="H219" s="40">
        <v>136340.4</v>
      </c>
    </row>
    <row r="220" spans="1:8" s="40" customFormat="1" ht="38.25">
      <c r="A220" s="15" t="s">
        <v>399</v>
      </c>
      <c r="B220" s="4" t="s">
        <v>159</v>
      </c>
      <c r="C220" s="4" t="s">
        <v>70</v>
      </c>
      <c r="D220" s="4" t="s">
        <v>68</v>
      </c>
      <c r="E220" s="4" t="s">
        <v>432</v>
      </c>
      <c r="F220" s="4"/>
      <c r="G220" s="80">
        <f>G221</f>
        <v>21608.6</v>
      </c>
    </row>
    <row r="221" spans="1:8" s="40" customFormat="1">
      <c r="A221" s="13" t="s">
        <v>131</v>
      </c>
      <c r="B221" s="6" t="s">
        <v>159</v>
      </c>
      <c r="C221" s="6" t="s">
        <v>70</v>
      </c>
      <c r="D221" s="6" t="s">
        <v>68</v>
      </c>
      <c r="E221" s="6" t="s">
        <v>432</v>
      </c>
      <c r="F221" s="82" t="s">
        <v>132</v>
      </c>
      <c r="G221" s="81">
        <f>10804.3+10804.3</f>
        <v>21608.6</v>
      </c>
      <c r="H221" s="40">
        <v>10804.3</v>
      </c>
    </row>
    <row r="222" spans="1:8" s="40" customFormat="1" ht="102">
      <c r="A222" s="121" t="s">
        <v>464</v>
      </c>
      <c r="B222" s="4" t="s">
        <v>159</v>
      </c>
      <c r="C222" s="4" t="s">
        <v>70</v>
      </c>
      <c r="D222" s="4" t="s">
        <v>68</v>
      </c>
      <c r="E222" s="4" t="s">
        <v>463</v>
      </c>
      <c r="F222" s="104"/>
      <c r="G222" s="80">
        <f>G223</f>
        <v>1570.6999999999998</v>
      </c>
    </row>
    <row r="223" spans="1:8" s="40" customFormat="1">
      <c r="A223" s="13" t="s">
        <v>131</v>
      </c>
      <c r="B223" s="6" t="s">
        <v>159</v>
      </c>
      <c r="C223" s="6" t="s">
        <v>70</v>
      </c>
      <c r="D223" s="6" t="s">
        <v>68</v>
      </c>
      <c r="E223" s="6" t="s">
        <v>463</v>
      </c>
      <c r="F223" s="82" t="s">
        <v>132</v>
      </c>
      <c r="G223" s="81">
        <f>1523.6+47.1</f>
        <v>1570.6999999999998</v>
      </c>
      <c r="H223" s="40">
        <v>1523.6</v>
      </c>
    </row>
    <row r="224" spans="1:8" ht="51">
      <c r="A224" s="121" t="s">
        <v>499</v>
      </c>
      <c r="B224" s="4" t="s">
        <v>159</v>
      </c>
      <c r="C224" s="4" t="s">
        <v>70</v>
      </c>
      <c r="D224" s="4" t="s">
        <v>68</v>
      </c>
      <c r="E224" s="4" t="s">
        <v>500</v>
      </c>
      <c r="F224" s="4"/>
      <c r="G224" s="80">
        <f>G225</f>
        <v>4395.6000000000004</v>
      </c>
    </row>
    <row r="225" spans="1:8">
      <c r="A225" s="13" t="s">
        <v>131</v>
      </c>
      <c r="B225" s="6" t="s">
        <v>159</v>
      </c>
      <c r="C225" s="6" t="s">
        <v>70</v>
      </c>
      <c r="D225" s="6" t="s">
        <v>68</v>
      </c>
      <c r="E225" s="6" t="s">
        <v>500</v>
      </c>
      <c r="F225" s="6" t="s">
        <v>132</v>
      </c>
      <c r="G225" s="81">
        <v>4395.6000000000004</v>
      </c>
      <c r="H225" s="1">
        <v>4395.6000000000004</v>
      </c>
    </row>
    <row r="226" spans="1:8" s="40" customFormat="1" ht="38.25">
      <c r="A226" s="15" t="s">
        <v>388</v>
      </c>
      <c r="B226" s="4" t="s">
        <v>159</v>
      </c>
      <c r="C226" s="4" t="s">
        <v>70</v>
      </c>
      <c r="D226" s="4" t="s">
        <v>68</v>
      </c>
      <c r="E226" s="4" t="s">
        <v>385</v>
      </c>
      <c r="F226" s="4"/>
      <c r="G226" s="80">
        <f>G227</f>
        <v>750</v>
      </c>
    </row>
    <row r="227" spans="1:8" s="40" customFormat="1" ht="25.5">
      <c r="A227" s="15" t="s">
        <v>387</v>
      </c>
      <c r="B227" s="4" t="s">
        <v>159</v>
      </c>
      <c r="C227" s="4" t="s">
        <v>70</v>
      </c>
      <c r="D227" s="4" t="s">
        <v>68</v>
      </c>
      <c r="E227" s="4" t="s">
        <v>386</v>
      </c>
      <c r="F227" s="4"/>
      <c r="G227" s="80">
        <f>G228</f>
        <v>750</v>
      </c>
    </row>
    <row r="228" spans="1:8" s="40" customFormat="1">
      <c r="A228" s="13" t="s">
        <v>131</v>
      </c>
      <c r="B228" s="6" t="s">
        <v>159</v>
      </c>
      <c r="C228" s="6" t="s">
        <v>70</v>
      </c>
      <c r="D228" s="6" t="s">
        <v>68</v>
      </c>
      <c r="E228" s="6" t="s">
        <v>386</v>
      </c>
      <c r="F228" s="6" t="s">
        <v>132</v>
      </c>
      <c r="G228" s="81">
        <v>750</v>
      </c>
    </row>
    <row r="229" spans="1:8" s="40" customFormat="1" ht="25.5">
      <c r="A229" s="29" t="s">
        <v>17</v>
      </c>
      <c r="B229" s="6" t="s">
        <v>159</v>
      </c>
      <c r="C229" s="4" t="s">
        <v>70</v>
      </c>
      <c r="D229" s="4" t="s">
        <v>68</v>
      </c>
      <c r="E229" s="4" t="s">
        <v>18</v>
      </c>
      <c r="F229" s="6"/>
      <c r="G229" s="80">
        <f>G230</f>
        <v>8757.8951099999995</v>
      </c>
    </row>
    <row r="230" spans="1:8" s="40" customFormat="1" ht="63.75">
      <c r="A230" s="30" t="s">
        <v>171</v>
      </c>
      <c r="B230" s="4" t="s">
        <v>159</v>
      </c>
      <c r="C230" s="4" t="s">
        <v>70</v>
      </c>
      <c r="D230" s="4" t="s">
        <v>68</v>
      </c>
      <c r="E230" s="4" t="s">
        <v>19</v>
      </c>
      <c r="F230" s="4"/>
      <c r="G230" s="80">
        <f>G231</f>
        <v>8757.8951099999995</v>
      </c>
    </row>
    <row r="231" spans="1:8" s="40" customFormat="1">
      <c r="A231" s="13" t="s">
        <v>131</v>
      </c>
      <c r="B231" s="6" t="s">
        <v>159</v>
      </c>
      <c r="C231" s="6" t="s">
        <v>70</v>
      </c>
      <c r="D231" s="6" t="s">
        <v>68</v>
      </c>
      <c r="E231" s="6" t="s">
        <v>19</v>
      </c>
      <c r="F231" s="6" t="s">
        <v>132</v>
      </c>
      <c r="G231" s="81">
        <f>8320+437.89511</f>
        <v>8757.8951099999995</v>
      </c>
      <c r="H231" s="40">
        <v>8320</v>
      </c>
    </row>
    <row r="232" spans="1:8" s="40" customFormat="1">
      <c r="A232" s="22" t="s">
        <v>288</v>
      </c>
      <c r="B232" s="8">
        <v>969</v>
      </c>
      <c r="C232" s="8" t="s">
        <v>70</v>
      </c>
      <c r="D232" s="8" t="s">
        <v>81</v>
      </c>
      <c r="E232" s="8"/>
      <c r="F232" s="8"/>
      <c r="G232" s="51">
        <f>G233</f>
        <v>64610.399999999994</v>
      </c>
    </row>
    <row r="233" spans="1:8" s="40" customFormat="1" ht="25.5">
      <c r="A233" s="34" t="s">
        <v>486</v>
      </c>
      <c r="B233" s="11" t="s">
        <v>159</v>
      </c>
      <c r="C233" s="11" t="s">
        <v>70</v>
      </c>
      <c r="D233" s="11" t="s">
        <v>81</v>
      </c>
      <c r="E233" s="11" t="s">
        <v>239</v>
      </c>
      <c r="F233" s="11"/>
      <c r="G233" s="52">
        <f>G234</f>
        <v>64610.399999999994</v>
      </c>
    </row>
    <row r="234" spans="1:8" s="40" customFormat="1" ht="27">
      <c r="A234" s="31" t="s">
        <v>357</v>
      </c>
      <c r="B234" s="7">
        <v>969</v>
      </c>
      <c r="C234" s="7" t="s">
        <v>70</v>
      </c>
      <c r="D234" s="7" t="s">
        <v>81</v>
      </c>
      <c r="E234" s="7" t="s">
        <v>254</v>
      </c>
      <c r="F234" s="7"/>
      <c r="G234" s="42">
        <f>G235</f>
        <v>64610.399999999994</v>
      </c>
    </row>
    <row r="235" spans="1:8" s="40" customFormat="1" ht="38.25">
      <c r="A235" s="30" t="s">
        <v>247</v>
      </c>
      <c r="B235" s="4" t="s">
        <v>159</v>
      </c>
      <c r="C235" s="4" t="s">
        <v>70</v>
      </c>
      <c r="D235" s="4" t="s">
        <v>81</v>
      </c>
      <c r="E235" s="4" t="s">
        <v>255</v>
      </c>
      <c r="F235" s="4"/>
      <c r="G235" s="5">
        <f>G236+G242+G239</f>
        <v>64610.399999999994</v>
      </c>
    </row>
    <row r="236" spans="1:8" s="40" customFormat="1" ht="38.25">
      <c r="A236" s="30" t="s">
        <v>256</v>
      </c>
      <c r="B236" s="4" t="s">
        <v>159</v>
      </c>
      <c r="C236" s="4" t="s">
        <v>70</v>
      </c>
      <c r="D236" s="4" t="s">
        <v>81</v>
      </c>
      <c r="E236" s="4" t="s">
        <v>257</v>
      </c>
      <c r="F236" s="4"/>
      <c r="G236" s="5">
        <f>G237+G238</f>
        <v>2370.1</v>
      </c>
    </row>
    <row r="237" spans="1:8" s="40" customFormat="1" ht="51">
      <c r="A237" s="25" t="s">
        <v>129</v>
      </c>
      <c r="B237" s="6">
        <v>969</v>
      </c>
      <c r="C237" s="6" t="s">
        <v>70</v>
      </c>
      <c r="D237" s="6" t="s">
        <v>81</v>
      </c>
      <c r="E237" s="6" t="s">
        <v>257</v>
      </c>
      <c r="F237" s="6" t="s">
        <v>135</v>
      </c>
      <c r="G237" s="78">
        <v>863.3</v>
      </c>
    </row>
    <row r="238" spans="1:8" s="40" customFormat="1" ht="51">
      <c r="A238" s="13" t="s">
        <v>130</v>
      </c>
      <c r="B238" s="6">
        <v>969</v>
      </c>
      <c r="C238" s="6" t="s">
        <v>70</v>
      </c>
      <c r="D238" s="6" t="s">
        <v>81</v>
      </c>
      <c r="E238" s="6" t="s">
        <v>257</v>
      </c>
      <c r="F238" s="6" t="s">
        <v>134</v>
      </c>
      <c r="G238" s="79">
        <v>1506.8</v>
      </c>
    </row>
    <row r="239" spans="1:8" s="40" customFormat="1">
      <c r="A239" s="15"/>
      <c r="B239" s="4">
        <v>969</v>
      </c>
      <c r="C239" s="4" t="s">
        <v>70</v>
      </c>
      <c r="D239" s="4" t="s">
        <v>81</v>
      </c>
      <c r="E239" s="4" t="s">
        <v>336</v>
      </c>
      <c r="F239" s="4"/>
      <c r="G239" s="80">
        <f>G240+G241</f>
        <v>30260.699999999997</v>
      </c>
    </row>
    <row r="240" spans="1:8" s="40" customFormat="1" ht="51">
      <c r="A240" s="25" t="s">
        <v>129</v>
      </c>
      <c r="B240" s="6">
        <v>969</v>
      </c>
      <c r="C240" s="6" t="s">
        <v>70</v>
      </c>
      <c r="D240" s="6" t="s">
        <v>81</v>
      </c>
      <c r="E240" s="6" t="s">
        <v>336</v>
      </c>
      <c r="F240" s="6" t="s">
        <v>135</v>
      </c>
      <c r="G240" s="81">
        <v>7262.6</v>
      </c>
      <c r="H240" s="40">
        <v>30260.7</v>
      </c>
    </row>
    <row r="241" spans="1:8" s="40" customFormat="1" ht="51">
      <c r="A241" s="13" t="s">
        <v>130</v>
      </c>
      <c r="B241" s="6">
        <v>969</v>
      </c>
      <c r="C241" s="6" t="s">
        <v>70</v>
      </c>
      <c r="D241" s="6" t="s">
        <v>81</v>
      </c>
      <c r="E241" s="6" t="s">
        <v>336</v>
      </c>
      <c r="F241" s="6" t="s">
        <v>134</v>
      </c>
      <c r="G241" s="81">
        <v>22998.1</v>
      </c>
    </row>
    <row r="242" spans="1:8" s="40" customFormat="1" ht="25.5">
      <c r="A242" s="30" t="s">
        <v>449</v>
      </c>
      <c r="B242" s="4">
        <v>969</v>
      </c>
      <c r="C242" s="4" t="s">
        <v>70</v>
      </c>
      <c r="D242" s="4" t="s">
        <v>81</v>
      </c>
      <c r="E242" s="4" t="s">
        <v>534</v>
      </c>
      <c r="F242" s="4"/>
      <c r="G242" s="80">
        <f>G243+G244</f>
        <v>31979.599999999999</v>
      </c>
    </row>
    <row r="243" spans="1:8" s="40" customFormat="1" ht="51">
      <c r="A243" s="25" t="s">
        <v>129</v>
      </c>
      <c r="B243" s="6">
        <v>969</v>
      </c>
      <c r="C243" s="6" t="s">
        <v>70</v>
      </c>
      <c r="D243" s="6" t="s">
        <v>81</v>
      </c>
      <c r="E243" s="6" t="s">
        <v>534</v>
      </c>
      <c r="F243" s="6" t="s">
        <v>135</v>
      </c>
      <c r="G243" s="81">
        <v>10888.4</v>
      </c>
      <c r="H243" s="40">
        <v>31979.599999999999</v>
      </c>
    </row>
    <row r="244" spans="1:8" s="40" customFormat="1" ht="51">
      <c r="A244" s="13" t="s">
        <v>130</v>
      </c>
      <c r="B244" s="6">
        <v>969</v>
      </c>
      <c r="C244" s="6" t="s">
        <v>70</v>
      </c>
      <c r="D244" s="6" t="s">
        <v>81</v>
      </c>
      <c r="E244" s="6" t="s">
        <v>534</v>
      </c>
      <c r="F244" s="6" t="s">
        <v>134</v>
      </c>
      <c r="G244" s="81">
        <v>21091.200000000001</v>
      </c>
    </row>
    <row r="245" spans="1:8" s="40" customFormat="1" ht="25.5">
      <c r="A245" s="22" t="s">
        <v>56</v>
      </c>
      <c r="B245" s="76">
        <v>969</v>
      </c>
      <c r="C245" s="76" t="s">
        <v>70</v>
      </c>
      <c r="D245" s="76" t="s">
        <v>71</v>
      </c>
      <c r="E245" s="22"/>
      <c r="F245" s="22"/>
      <c r="G245" s="51">
        <f>G246</f>
        <v>407.2</v>
      </c>
    </row>
    <row r="246" spans="1:8" s="40" customFormat="1" ht="25.5">
      <c r="A246" s="34" t="s">
        <v>486</v>
      </c>
      <c r="B246" s="11" t="s">
        <v>159</v>
      </c>
      <c r="C246" s="11" t="s">
        <v>70</v>
      </c>
      <c r="D246" s="11" t="s">
        <v>71</v>
      </c>
      <c r="E246" s="11" t="s">
        <v>239</v>
      </c>
      <c r="F246" s="11"/>
      <c r="G246" s="52">
        <f>G247</f>
        <v>407.2</v>
      </c>
    </row>
    <row r="247" spans="1:8" s="40" customFormat="1" ht="27">
      <c r="A247" s="31" t="s">
        <v>356</v>
      </c>
      <c r="B247" s="7" t="s">
        <v>159</v>
      </c>
      <c r="C247" s="7" t="s">
        <v>70</v>
      </c>
      <c r="D247" s="7" t="s">
        <v>71</v>
      </c>
      <c r="E247" s="7" t="s">
        <v>246</v>
      </c>
      <c r="F247" s="7"/>
      <c r="G247" s="42">
        <f>G249</f>
        <v>407.2</v>
      </c>
    </row>
    <row r="248" spans="1:8" s="40" customFormat="1" ht="25.5">
      <c r="A248" s="30" t="s">
        <v>251</v>
      </c>
      <c r="B248" s="4" t="s">
        <v>159</v>
      </c>
      <c r="C248" s="4" t="s">
        <v>70</v>
      </c>
      <c r="D248" s="4" t="s">
        <v>71</v>
      </c>
      <c r="E248" s="4" t="s">
        <v>248</v>
      </c>
      <c r="F248" s="4"/>
      <c r="G248" s="5">
        <f>G249</f>
        <v>407.2</v>
      </c>
    </row>
    <row r="249" spans="1:8" s="40" customFormat="1" ht="38.25">
      <c r="A249" s="110" t="s">
        <v>400</v>
      </c>
      <c r="B249" s="4" t="s">
        <v>159</v>
      </c>
      <c r="C249" s="4" t="s">
        <v>70</v>
      </c>
      <c r="D249" s="4" t="s">
        <v>71</v>
      </c>
      <c r="E249" s="4" t="s">
        <v>57</v>
      </c>
      <c r="F249" s="4"/>
      <c r="G249" s="80">
        <f>G250</f>
        <v>407.2</v>
      </c>
    </row>
    <row r="250" spans="1:8" s="40" customFormat="1">
      <c r="A250" s="25" t="s">
        <v>131</v>
      </c>
      <c r="B250" s="6" t="s">
        <v>159</v>
      </c>
      <c r="C250" s="6" t="s">
        <v>70</v>
      </c>
      <c r="D250" s="6" t="s">
        <v>71</v>
      </c>
      <c r="E250" s="6" t="s">
        <v>57</v>
      </c>
      <c r="F250" s="6" t="s">
        <v>132</v>
      </c>
      <c r="G250" s="81">
        <f>395+12.2</f>
        <v>407.2</v>
      </c>
      <c r="H250" s="40">
        <v>395</v>
      </c>
    </row>
    <row r="251" spans="1:8" s="40" customFormat="1">
      <c r="A251" s="22" t="s">
        <v>85</v>
      </c>
      <c r="B251" s="8">
        <v>969</v>
      </c>
      <c r="C251" s="8" t="s">
        <v>70</v>
      </c>
      <c r="D251" s="8" t="s">
        <v>70</v>
      </c>
      <c r="E251" s="8"/>
      <c r="F251" s="8"/>
      <c r="G251" s="51">
        <f>G252</f>
        <v>13286.4</v>
      </c>
    </row>
    <row r="252" spans="1:8" s="40" customFormat="1" ht="25.5">
      <c r="A252" s="34" t="s">
        <v>486</v>
      </c>
      <c r="B252" s="11" t="s">
        <v>159</v>
      </c>
      <c r="C252" s="11" t="s">
        <v>70</v>
      </c>
      <c r="D252" s="11" t="s">
        <v>70</v>
      </c>
      <c r="E252" s="11" t="s">
        <v>258</v>
      </c>
      <c r="F252" s="11"/>
      <c r="G252" s="52">
        <f>G253</f>
        <v>13286.4</v>
      </c>
    </row>
    <row r="253" spans="1:8" s="40" customFormat="1" ht="13.5">
      <c r="A253" s="31" t="s">
        <v>358</v>
      </c>
      <c r="B253" s="7">
        <v>969</v>
      </c>
      <c r="C253" s="7" t="s">
        <v>70</v>
      </c>
      <c r="D253" s="7" t="s">
        <v>70</v>
      </c>
      <c r="E253" s="7" t="s">
        <v>259</v>
      </c>
      <c r="F253" s="7"/>
      <c r="G253" s="42">
        <f>G254</f>
        <v>13286.4</v>
      </c>
    </row>
    <row r="254" spans="1:8" s="40" customFormat="1" ht="25.5">
      <c r="A254" s="30" t="s">
        <v>260</v>
      </c>
      <c r="B254" s="4" t="s">
        <v>159</v>
      </c>
      <c r="C254" s="4" t="s">
        <v>70</v>
      </c>
      <c r="D254" s="4" t="s">
        <v>70</v>
      </c>
      <c r="E254" s="4" t="s">
        <v>261</v>
      </c>
      <c r="F254" s="11"/>
      <c r="G254" s="5">
        <f>G255+G257+G259</f>
        <v>13286.4</v>
      </c>
    </row>
    <row r="255" spans="1:8" s="40" customFormat="1" ht="114.75">
      <c r="A255" s="23" t="s">
        <v>404</v>
      </c>
      <c r="B255" s="4" t="s">
        <v>159</v>
      </c>
      <c r="C255" s="4" t="s">
        <v>70</v>
      </c>
      <c r="D255" s="4" t="s">
        <v>70</v>
      </c>
      <c r="E255" s="4" t="s">
        <v>262</v>
      </c>
      <c r="F255" s="4"/>
      <c r="G255" s="80">
        <f>G256</f>
        <v>6191</v>
      </c>
    </row>
    <row r="256" spans="1:8" s="40" customFormat="1" ht="25.5">
      <c r="A256" s="13" t="s">
        <v>21</v>
      </c>
      <c r="B256" s="6">
        <v>969</v>
      </c>
      <c r="C256" s="6" t="s">
        <v>70</v>
      </c>
      <c r="D256" s="6" t="s">
        <v>70</v>
      </c>
      <c r="E256" s="6" t="s">
        <v>262</v>
      </c>
      <c r="F256" s="6" t="s">
        <v>22</v>
      </c>
      <c r="G256" s="81">
        <v>6191</v>
      </c>
      <c r="H256" s="40">
        <v>6191</v>
      </c>
    </row>
    <row r="257" spans="1:8" s="40" customFormat="1" ht="25.5">
      <c r="A257" s="15" t="s">
        <v>289</v>
      </c>
      <c r="B257" s="4">
        <v>969</v>
      </c>
      <c r="C257" s="4" t="s">
        <v>70</v>
      </c>
      <c r="D257" s="4" t="s">
        <v>70</v>
      </c>
      <c r="E257" s="4" t="s">
        <v>263</v>
      </c>
      <c r="F257" s="4"/>
      <c r="G257" s="80">
        <f>G258</f>
        <v>7002.5</v>
      </c>
    </row>
    <row r="258" spans="1:8" s="40" customFormat="1" ht="25.5">
      <c r="A258" s="13" t="s">
        <v>21</v>
      </c>
      <c r="B258" s="6">
        <v>969</v>
      </c>
      <c r="C258" s="6" t="s">
        <v>70</v>
      </c>
      <c r="D258" s="6" t="s">
        <v>70</v>
      </c>
      <c r="E258" s="6" t="s">
        <v>263</v>
      </c>
      <c r="F258" s="6" t="s">
        <v>22</v>
      </c>
      <c r="G258" s="81">
        <v>7002.5</v>
      </c>
      <c r="H258" s="40">
        <v>7002.5</v>
      </c>
    </row>
    <row r="259" spans="1:8" s="40" customFormat="1" ht="38.25">
      <c r="A259" s="23" t="s">
        <v>408</v>
      </c>
      <c r="B259" s="4">
        <v>969</v>
      </c>
      <c r="C259" s="4" t="s">
        <v>70</v>
      </c>
      <c r="D259" s="4" t="s">
        <v>70</v>
      </c>
      <c r="E259" s="4" t="s">
        <v>293</v>
      </c>
      <c r="F259" s="4"/>
      <c r="G259" s="80">
        <f>G260+G261</f>
        <v>92.899999999999991</v>
      </c>
      <c r="H259" s="40">
        <v>92.9</v>
      </c>
    </row>
    <row r="260" spans="1:8" s="40" customFormat="1">
      <c r="A260" s="37" t="s">
        <v>282</v>
      </c>
      <c r="B260" s="6">
        <v>969</v>
      </c>
      <c r="C260" s="6" t="s">
        <v>70</v>
      </c>
      <c r="D260" s="6" t="s">
        <v>70</v>
      </c>
      <c r="E260" s="6" t="s">
        <v>293</v>
      </c>
      <c r="F260" s="6" t="s">
        <v>148</v>
      </c>
      <c r="G260" s="81">
        <v>71.349999999999994</v>
      </c>
    </row>
    <row r="261" spans="1:8" s="40" customFormat="1" ht="38.25">
      <c r="A261" s="13" t="s">
        <v>279</v>
      </c>
      <c r="B261" s="6" t="s">
        <v>159</v>
      </c>
      <c r="C261" s="6" t="s">
        <v>70</v>
      </c>
      <c r="D261" s="6" t="s">
        <v>70</v>
      </c>
      <c r="E261" s="6" t="s">
        <v>293</v>
      </c>
      <c r="F261" s="6" t="s">
        <v>201</v>
      </c>
      <c r="G261" s="81">
        <v>21.55</v>
      </c>
    </row>
    <row r="262" spans="1:8" s="40" customFormat="1">
      <c r="A262" s="27" t="s">
        <v>62</v>
      </c>
      <c r="B262" s="8">
        <v>969</v>
      </c>
      <c r="C262" s="8" t="s">
        <v>70</v>
      </c>
      <c r="D262" s="8" t="s">
        <v>72</v>
      </c>
      <c r="E262" s="8"/>
      <c r="F262" s="8"/>
      <c r="G262" s="51">
        <f>G263</f>
        <v>41406</v>
      </c>
    </row>
    <row r="263" spans="1:8" s="40" customFormat="1" ht="25.5">
      <c r="A263" s="34" t="s">
        <v>486</v>
      </c>
      <c r="B263" s="11" t="s">
        <v>159</v>
      </c>
      <c r="C263" s="11" t="s">
        <v>70</v>
      </c>
      <c r="D263" s="11" t="s">
        <v>72</v>
      </c>
      <c r="E263" s="11" t="s">
        <v>239</v>
      </c>
      <c r="F263" s="11"/>
      <c r="G263" s="52">
        <f>G269+G264+G289</f>
        <v>41406</v>
      </c>
    </row>
    <row r="264" spans="1:8" s="40" customFormat="1" ht="13.5">
      <c r="A264" s="31" t="s">
        <v>358</v>
      </c>
      <c r="B264" s="7">
        <v>969</v>
      </c>
      <c r="C264" s="7" t="s">
        <v>70</v>
      </c>
      <c r="D264" s="7" t="s">
        <v>72</v>
      </c>
      <c r="E264" s="7" t="s">
        <v>259</v>
      </c>
      <c r="F264" s="7"/>
      <c r="G264" s="42">
        <f>G265</f>
        <v>105</v>
      </c>
    </row>
    <row r="265" spans="1:8" s="40" customFormat="1" ht="25.5">
      <c r="A265" s="30" t="s">
        <v>260</v>
      </c>
      <c r="B265" s="4" t="s">
        <v>159</v>
      </c>
      <c r="C265" s="4" t="s">
        <v>70</v>
      </c>
      <c r="D265" s="4" t="s">
        <v>72</v>
      </c>
      <c r="E265" s="4" t="s">
        <v>261</v>
      </c>
      <c r="F265" s="11"/>
      <c r="G265" s="5">
        <f>G266</f>
        <v>105</v>
      </c>
    </row>
    <row r="266" spans="1:8" s="40" customFormat="1" ht="38.25">
      <c r="A266" s="15" t="s">
        <v>284</v>
      </c>
      <c r="B266" s="4">
        <v>969</v>
      </c>
      <c r="C266" s="4" t="s">
        <v>70</v>
      </c>
      <c r="D266" s="4" t="s">
        <v>72</v>
      </c>
      <c r="E266" s="4" t="s">
        <v>283</v>
      </c>
      <c r="F266" s="4"/>
      <c r="G266" s="80">
        <f>G267+G268</f>
        <v>105</v>
      </c>
      <c r="H266" s="40">
        <v>105</v>
      </c>
    </row>
    <row r="267" spans="1:8" s="40" customFormat="1">
      <c r="A267" s="37" t="s">
        <v>282</v>
      </c>
      <c r="B267" s="6">
        <v>969</v>
      </c>
      <c r="C267" s="6" t="s">
        <v>70</v>
      </c>
      <c r="D267" s="6" t="s">
        <v>72</v>
      </c>
      <c r="E267" s="6" t="s">
        <v>283</v>
      </c>
      <c r="F267" s="6" t="s">
        <v>148</v>
      </c>
      <c r="G267" s="81">
        <v>80.644999999999996</v>
      </c>
    </row>
    <row r="268" spans="1:8" s="40" customFormat="1" ht="38.25">
      <c r="A268" s="13" t="s">
        <v>279</v>
      </c>
      <c r="B268" s="6">
        <v>969</v>
      </c>
      <c r="C268" s="6" t="s">
        <v>70</v>
      </c>
      <c r="D268" s="6" t="s">
        <v>72</v>
      </c>
      <c r="E268" s="6" t="s">
        <v>283</v>
      </c>
      <c r="F268" s="6" t="s">
        <v>201</v>
      </c>
      <c r="G268" s="81">
        <v>24.355</v>
      </c>
    </row>
    <row r="269" spans="1:8" s="40" customFormat="1" ht="27">
      <c r="A269" s="31" t="s">
        <v>359</v>
      </c>
      <c r="B269" s="7" t="s">
        <v>159</v>
      </c>
      <c r="C269" s="7" t="s">
        <v>70</v>
      </c>
      <c r="D269" s="7" t="s">
        <v>72</v>
      </c>
      <c r="E269" s="7" t="s">
        <v>264</v>
      </c>
      <c r="F269" s="7"/>
      <c r="G269" s="86">
        <f>G270</f>
        <v>40901</v>
      </c>
    </row>
    <row r="270" spans="1:8" s="40" customFormat="1" ht="25.5">
      <c r="A270" s="30" t="s">
        <v>265</v>
      </c>
      <c r="B270" s="4" t="s">
        <v>159</v>
      </c>
      <c r="C270" s="4" t="s">
        <v>70</v>
      </c>
      <c r="D270" s="4" t="s">
        <v>72</v>
      </c>
      <c r="E270" s="4" t="s">
        <v>266</v>
      </c>
      <c r="F270" s="4"/>
      <c r="G270" s="80">
        <f>G273+G276+G271+G286</f>
        <v>40901</v>
      </c>
    </row>
    <row r="271" spans="1:8" s="40" customFormat="1" ht="89.25">
      <c r="A271" s="23" t="s">
        <v>403</v>
      </c>
      <c r="B271" s="4">
        <v>969</v>
      </c>
      <c r="C271" s="4" t="s">
        <v>70</v>
      </c>
      <c r="D271" s="4" t="s">
        <v>72</v>
      </c>
      <c r="E271" s="4" t="s">
        <v>269</v>
      </c>
      <c r="F271" s="4"/>
      <c r="G271" s="80">
        <f>G272</f>
        <v>83.5</v>
      </c>
    </row>
    <row r="272" spans="1:8" s="40" customFormat="1">
      <c r="A272" s="24" t="s">
        <v>545</v>
      </c>
      <c r="B272" s="6">
        <v>969</v>
      </c>
      <c r="C272" s="6" t="s">
        <v>70</v>
      </c>
      <c r="D272" s="6" t="s">
        <v>72</v>
      </c>
      <c r="E272" s="6" t="s">
        <v>269</v>
      </c>
      <c r="F272" s="6" t="s">
        <v>121</v>
      </c>
      <c r="G272" s="81">
        <v>83.5</v>
      </c>
      <c r="H272" s="40">
        <v>83.5</v>
      </c>
    </row>
    <row r="273" spans="1:8" s="40" customFormat="1" ht="25.5">
      <c r="A273" s="30" t="s">
        <v>145</v>
      </c>
      <c r="B273" s="4" t="s">
        <v>159</v>
      </c>
      <c r="C273" s="4" t="s">
        <v>70</v>
      </c>
      <c r="D273" s="4" t="s">
        <v>72</v>
      </c>
      <c r="E273" s="4" t="s">
        <v>281</v>
      </c>
      <c r="F273" s="4"/>
      <c r="G273" s="5">
        <f>SUM(G274:G275)</f>
        <v>1075.7</v>
      </c>
    </row>
    <row r="274" spans="1:8" s="40" customFormat="1" ht="25.5">
      <c r="A274" s="37" t="s">
        <v>180</v>
      </c>
      <c r="B274" s="6" t="s">
        <v>159</v>
      </c>
      <c r="C274" s="6" t="s">
        <v>70</v>
      </c>
      <c r="D274" s="6" t="s">
        <v>72</v>
      </c>
      <c r="E274" s="6" t="s">
        <v>281</v>
      </c>
      <c r="F274" s="6" t="s">
        <v>118</v>
      </c>
      <c r="G274" s="18">
        <v>826.2</v>
      </c>
    </row>
    <row r="275" spans="1:8" ht="38.25">
      <c r="A275" s="13" t="s">
        <v>181</v>
      </c>
      <c r="B275" s="6" t="s">
        <v>159</v>
      </c>
      <c r="C275" s="6" t="s">
        <v>70</v>
      </c>
      <c r="D275" s="6" t="s">
        <v>72</v>
      </c>
      <c r="E275" s="6" t="s">
        <v>281</v>
      </c>
      <c r="F275" s="6" t="s">
        <v>174</v>
      </c>
      <c r="G275" s="18">
        <v>249.5</v>
      </c>
    </row>
    <row r="276" spans="1:8" ht="51">
      <c r="A276" s="23" t="s">
        <v>267</v>
      </c>
      <c r="B276" s="4">
        <v>969</v>
      </c>
      <c r="C276" s="4" t="s">
        <v>70</v>
      </c>
      <c r="D276" s="4" t="s">
        <v>72</v>
      </c>
      <c r="E276" s="4" t="s">
        <v>268</v>
      </c>
      <c r="F276" s="4"/>
      <c r="G276" s="5">
        <f>SUM(G277:G285)</f>
        <v>7738.7999999999984</v>
      </c>
    </row>
    <row r="277" spans="1:8">
      <c r="A277" s="37" t="s">
        <v>278</v>
      </c>
      <c r="B277" s="6">
        <v>969</v>
      </c>
      <c r="C277" s="6" t="s">
        <v>70</v>
      </c>
      <c r="D277" s="6" t="s">
        <v>72</v>
      </c>
      <c r="E277" s="6" t="s">
        <v>268</v>
      </c>
      <c r="F277" s="6" t="s">
        <v>148</v>
      </c>
      <c r="G277" s="18">
        <v>0</v>
      </c>
    </row>
    <row r="278" spans="1:8" ht="25.5">
      <c r="A278" s="37" t="s">
        <v>427</v>
      </c>
      <c r="B278" s="6">
        <v>969</v>
      </c>
      <c r="C278" s="6" t="s">
        <v>70</v>
      </c>
      <c r="D278" s="6" t="s">
        <v>72</v>
      </c>
      <c r="E278" s="6" t="s">
        <v>268</v>
      </c>
      <c r="F278" s="6" t="s">
        <v>425</v>
      </c>
      <c r="G278" s="18">
        <v>13</v>
      </c>
    </row>
    <row r="279" spans="1:8" ht="38.25">
      <c r="A279" s="13" t="s">
        <v>279</v>
      </c>
      <c r="B279" s="6">
        <v>969</v>
      </c>
      <c r="C279" s="6" t="s">
        <v>70</v>
      </c>
      <c r="D279" s="6" t="s">
        <v>72</v>
      </c>
      <c r="E279" s="6" t="s">
        <v>268</v>
      </c>
      <c r="F279" s="6" t="s">
        <v>201</v>
      </c>
      <c r="G279" s="18">
        <v>0</v>
      </c>
    </row>
    <row r="280" spans="1:8" ht="25.5">
      <c r="A280" s="13" t="s">
        <v>119</v>
      </c>
      <c r="B280" s="6">
        <v>969</v>
      </c>
      <c r="C280" s="6" t="s">
        <v>70</v>
      </c>
      <c r="D280" s="6" t="s">
        <v>72</v>
      </c>
      <c r="E280" s="6" t="s">
        <v>268</v>
      </c>
      <c r="F280" s="6" t="s">
        <v>120</v>
      </c>
      <c r="G280" s="18">
        <v>899.9</v>
      </c>
    </row>
    <row r="281" spans="1:8" s="40" customFormat="1">
      <c r="A281" s="24" t="s">
        <v>545</v>
      </c>
      <c r="B281" s="6">
        <v>969</v>
      </c>
      <c r="C281" s="6" t="s">
        <v>70</v>
      </c>
      <c r="D281" s="6" t="s">
        <v>72</v>
      </c>
      <c r="E281" s="6" t="s">
        <v>268</v>
      </c>
      <c r="F281" s="6" t="s">
        <v>121</v>
      </c>
      <c r="G281" s="18">
        <f>5565.9+100</f>
        <v>5665.9</v>
      </c>
    </row>
    <row r="282" spans="1:8">
      <c r="A282" s="13" t="s">
        <v>382</v>
      </c>
      <c r="B282" s="6">
        <v>969</v>
      </c>
      <c r="C282" s="6" t="s">
        <v>70</v>
      </c>
      <c r="D282" s="6" t="s">
        <v>72</v>
      </c>
      <c r="E282" s="6" t="s">
        <v>268</v>
      </c>
      <c r="F282" s="6" t="s">
        <v>381</v>
      </c>
      <c r="G282" s="18">
        <v>893.4</v>
      </c>
    </row>
    <row r="283" spans="1:8">
      <c r="A283" s="13" t="s">
        <v>475</v>
      </c>
      <c r="B283" s="6">
        <v>969</v>
      </c>
      <c r="C283" s="6" t="s">
        <v>70</v>
      </c>
      <c r="D283" s="6" t="s">
        <v>72</v>
      </c>
      <c r="E283" s="6" t="s">
        <v>268</v>
      </c>
      <c r="F283" s="6" t="s">
        <v>474</v>
      </c>
      <c r="G283" s="18">
        <v>200</v>
      </c>
    </row>
    <row r="284" spans="1:8" s="40" customFormat="1" ht="25.5">
      <c r="A284" s="13" t="s">
        <v>431</v>
      </c>
      <c r="B284" s="6" t="s">
        <v>159</v>
      </c>
      <c r="C284" s="6" t="s">
        <v>70</v>
      </c>
      <c r="D284" s="6" t="s">
        <v>72</v>
      </c>
      <c r="E284" s="6" t="s">
        <v>268</v>
      </c>
      <c r="F284" s="6" t="s">
        <v>423</v>
      </c>
      <c r="G284" s="18">
        <v>19.7</v>
      </c>
    </row>
    <row r="285" spans="1:8" s="40" customFormat="1">
      <c r="A285" s="13" t="s">
        <v>428</v>
      </c>
      <c r="B285" s="6" t="s">
        <v>159</v>
      </c>
      <c r="C285" s="6" t="s">
        <v>70</v>
      </c>
      <c r="D285" s="6" t="s">
        <v>72</v>
      </c>
      <c r="E285" s="6" t="s">
        <v>268</v>
      </c>
      <c r="F285" s="6" t="s">
        <v>426</v>
      </c>
      <c r="G285" s="18">
        <v>46.9</v>
      </c>
    </row>
    <row r="286" spans="1:8" ht="25.5">
      <c r="A286" s="30" t="s">
        <v>449</v>
      </c>
      <c r="B286" s="4">
        <v>969</v>
      </c>
      <c r="C286" s="4" t="s">
        <v>70</v>
      </c>
      <c r="D286" s="4" t="s">
        <v>72</v>
      </c>
      <c r="E286" s="4" t="s">
        <v>535</v>
      </c>
      <c r="F286" s="4"/>
      <c r="G286" s="5">
        <f>SUM(G287:G288)</f>
        <v>32003</v>
      </c>
      <c r="H286" s="1">
        <v>32003</v>
      </c>
    </row>
    <row r="287" spans="1:8">
      <c r="A287" s="37" t="s">
        <v>278</v>
      </c>
      <c r="B287" s="6">
        <v>969</v>
      </c>
      <c r="C287" s="6" t="s">
        <v>70</v>
      </c>
      <c r="D287" s="6" t="s">
        <v>72</v>
      </c>
      <c r="E287" s="6" t="s">
        <v>535</v>
      </c>
      <c r="F287" s="6" t="s">
        <v>148</v>
      </c>
      <c r="G287" s="18">
        <v>24587.599999999999</v>
      </c>
    </row>
    <row r="288" spans="1:8" ht="38.25">
      <c r="A288" s="13" t="s">
        <v>279</v>
      </c>
      <c r="B288" s="6">
        <v>969</v>
      </c>
      <c r="C288" s="6" t="s">
        <v>70</v>
      </c>
      <c r="D288" s="6" t="s">
        <v>72</v>
      </c>
      <c r="E288" s="6" t="s">
        <v>535</v>
      </c>
      <c r="F288" s="6" t="s">
        <v>201</v>
      </c>
      <c r="G288" s="18">
        <v>7415.4</v>
      </c>
    </row>
    <row r="289" spans="1:8" ht="13.5">
      <c r="A289" s="62" t="s">
        <v>360</v>
      </c>
      <c r="B289" s="11" t="s">
        <v>159</v>
      </c>
      <c r="C289" s="11" t="s">
        <v>70</v>
      </c>
      <c r="D289" s="11" t="s">
        <v>72</v>
      </c>
      <c r="E289" s="11" t="s">
        <v>298</v>
      </c>
      <c r="F289" s="11"/>
      <c r="G289" s="52">
        <f>G290+G293</f>
        <v>400</v>
      </c>
    </row>
    <row r="290" spans="1:8" ht="25.5">
      <c r="A290" s="63" t="s">
        <v>299</v>
      </c>
      <c r="B290" s="4" t="s">
        <v>159</v>
      </c>
      <c r="C290" s="4" t="s">
        <v>70</v>
      </c>
      <c r="D290" s="4" t="s">
        <v>72</v>
      </c>
      <c r="E290" s="4" t="s">
        <v>300</v>
      </c>
      <c r="F290" s="4"/>
      <c r="G290" s="5">
        <f>G291</f>
        <v>200</v>
      </c>
    </row>
    <row r="291" spans="1:8" ht="25.5">
      <c r="A291" s="63" t="s">
        <v>301</v>
      </c>
      <c r="B291" s="4" t="s">
        <v>159</v>
      </c>
      <c r="C291" s="4" t="s">
        <v>70</v>
      </c>
      <c r="D291" s="4" t="s">
        <v>72</v>
      </c>
      <c r="E291" s="4" t="s">
        <v>302</v>
      </c>
      <c r="F291" s="4"/>
      <c r="G291" s="5">
        <f>G292</f>
        <v>200</v>
      </c>
    </row>
    <row r="292" spans="1:8">
      <c r="A292" s="24" t="s">
        <v>545</v>
      </c>
      <c r="B292" s="6" t="s">
        <v>159</v>
      </c>
      <c r="C292" s="6" t="s">
        <v>70</v>
      </c>
      <c r="D292" s="6" t="s">
        <v>72</v>
      </c>
      <c r="E292" s="6" t="s">
        <v>302</v>
      </c>
      <c r="F292" s="6" t="s">
        <v>121</v>
      </c>
      <c r="G292" s="18">
        <v>200</v>
      </c>
    </row>
    <row r="293" spans="1:8" ht="38.25">
      <c r="A293" s="23" t="s">
        <v>23</v>
      </c>
      <c r="B293" s="4">
        <v>969</v>
      </c>
      <c r="C293" s="4" t="s">
        <v>70</v>
      </c>
      <c r="D293" s="4" t="s">
        <v>72</v>
      </c>
      <c r="E293" s="4" t="s">
        <v>24</v>
      </c>
      <c r="F293" s="72"/>
      <c r="G293" s="5">
        <f>G294</f>
        <v>200</v>
      </c>
    </row>
    <row r="294" spans="1:8" ht="38.25">
      <c r="A294" s="23" t="s">
        <v>25</v>
      </c>
      <c r="B294" s="4">
        <v>969</v>
      </c>
      <c r="C294" s="4" t="s">
        <v>70</v>
      </c>
      <c r="D294" s="4" t="s">
        <v>72</v>
      </c>
      <c r="E294" s="4" t="s">
        <v>26</v>
      </c>
      <c r="F294" s="72"/>
      <c r="G294" s="5">
        <f>G295</f>
        <v>200</v>
      </c>
    </row>
    <row r="295" spans="1:8">
      <c r="A295" s="24" t="s">
        <v>545</v>
      </c>
      <c r="B295" s="6">
        <v>969</v>
      </c>
      <c r="C295" s="6" t="s">
        <v>70</v>
      </c>
      <c r="D295" s="6" t="s">
        <v>72</v>
      </c>
      <c r="E295" s="6" t="s">
        <v>26</v>
      </c>
      <c r="F295" s="72" t="s">
        <v>121</v>
      </c>
      <c r="G295" s="18">
        <v>200</v>
      </c>
    </row>
    <row r="296" spans="1:8">
      <c r="A296" s="20" t="s">
        <v>128</v>
      </c>
      <c r="B296" s="9">
        <v>969</v>
      </c>
      <c r="C296" s="9" t="s">
        <v>75</v>
      </c>
      <c r="D296" s="9"/>
      <c r="E296" s="9"/>
      <c r="F296" s="9"/>
      <c r="G296" s="54">
        <f>G297</f>
        <v>1500</v>
      </c>
    </row>
    <row r="297" spans="1:8" s="40" customFormat="1">
      <c r="A297" s="27" t="s">
        <v>165</v>
      </c>
      <c r="B297" s="8">
        <v>969</v>
      </c>
      <c r="C297" s="8" t="s">
        <v>75</v>
      </c>
      <c r="D297" s="8" t="s">
        <v>81</v>
      </c>
      <c r="E297" s="8"/>
      <c r="F297" s="8"/>
      <c r="G297" s="55">
        <f>G298</f>
        <v>1500</v>
      </c>
    </row>
    <row r="298" spans="1:8">
      <c r="A298" s="16" t="s">
        <v>160</v>
      </c>
      <c r="B298" s="11" t="s">
        <v>159</v>
      </c>
      <c r="C298" s="11" t="s">
        <v>75</v>
      </c>
      <c r="D298" s="11" t="s">
        <v>81</v>
      </c>
      <c r="E298" s="11" t="s">
        <v>182</v>
      </c>
      <c r="F298" s="11"/>
      <c r="G298" s="56">
        <f>G299</f>
        <v>1500</v>
      </c>
    </row>
    <row r="299" spans="1:8" s="40" customFormat="1" ht="204">
      <c r="A299" s="23" t="s">
        <v>406</v>
      </c>
      <c r="B299" s="4" t="s">
        <v>159</v>
      </c>
      <c r="C299" s="4" t="s">
        <v>75</v>
      </c>
      <c r="D299" s="4" t="s">
        <v>81</v>
      </c>
      <c r="E299" s="4" t="s">
        <v>237</v>
      </c>
      <c r="F299" s="4"/>
      <c r="G299" s="133">
        <f>G300</f>
        <v>1500</v>
      </c>
    </row>
    <row r="300" spans="1:8" s="41" customFormat="1">
      <c r="A300" s="13" t="s">
        <v>131</v>
      </c>
      <c r="B300" s="6" t="s">
        <v>159</v>
      </c>
      <c r="C300" s="6" t="s">
        <v>75</v>
      </c>
      <c r="D300" s="6" t="s">
        <v>81</v>
      </c>
      <c r="E300" s="6" t="s">
        <v>237</v>
      </c>
      <c r="F300" s="6" t="s">
        <v>132</v>
      </c>
      <c r="G300" s="83">
        <v>1500</v>
      </c>
      <c r="H300" s="41">
        <v>1500</v>
      </c>
    </row>
    <row r="301" spans="1:8" s="19" customFormat="1" ht="25.5">
      <c r="A301" s="47" t="s">
        <v>99</v>
      </c>
      <c r="B301" s="48">
        <v>970</v>
      </c>
      <c r="C301" s="48"/>
      <c r="D301" s="48"/>
      <c r="E301" s="48"/>
      <c r="F301" s="48"/>
      <c r="G301" s="49">
        <f>G302+G324+G317</f>
        <v>36679.4</v>
      </c>
    </row>
    <row r="302" spans="1:8">
      <c r="A302" s="33" t="s">
        <v>123</v>
      </c>
      <c r="B302" s="9">
        <v>970</v>
      </c>
      <c r="C302" s="9" t="s">
        <v>66</v>
      </c>
      <c r="D302" s="9"/>
      <c r="E302" s="9"/>
      <c r="F302" s="9"/>
      <c r="G302" s="50">
        <f>G303</f>
        <v>12989.64099</v>
      </c>
    </row>
    <row r="303" spans="1:8" ht="38.25">
      <c r="A303" s="27" t="s">
        <v>107</v>
      </c>
      <c r="B303" s="8">
        <v>970</v>
      </c>
      <c r="C303" s="8" t="s">
        <v>66</v>
      </c>
      <c r="D303" s="8" t="s">
        <v>74</v>
      </c>
      <c r="E303" s="8"/>
      <c r="F303" s="8"/>
      <c r="G303" s="51">
        <f>G304+G313</f>
        <v>12989.64099</v>
      </c>
    </row>
    <row r="304" spans="1:8" ht="25.5">
      <c r="A304" s="39" t="s">
        <v>487</v>
      </c>
      <c r="B304" s="11">
        <v>970</v>
      </c>
      <c r="C304" s="11" t="s">
        <v>66</v>
      </c>
      <c r="D304" s="11" t="s">
        <v>74</v>
      </c>
      <c r="E304" s="11" t="s">
        <v>176</v>
      </c>
      <c r="F304" s="11"/>
      <c r="G304" s="52">
        <f>G305</f>
        <v>10125.64099</v>
      </c>
    </row>
    <row r="305" spans="1:7" ht="27">
      <c r="A305" s="67" t="s">
        <v>0</v>
      </c>
      <c r="B305" s="7">
        <v>970</v>
      </c>
      <c r="C305" s="7" t="s">
        <v>66</v>
      </c>
      <c r="D305" s="7" t="s">
        <v>74</v>
      </c>
      <c r="E305" s="7" t="s">
        <v>177</v>
      </c>
      <c r="F305" s="7"/>
      <c r="G305" s="42">
        <f>G306</f>
        <v>10125.64099</v>
      </c>
    </row>
    <row r="306" spans="1:7" s="40" customFormat="1" ht="25.5">
      <c r="A306" s="30" t="s">
        <v>179</v>
      </c>
      <c r="B306" s="4">
        <v>970</v>
      </c>
      <c r="C306" s="4" t="s">
        <v>66</v>
      </c>
      <c r="D306" s="4" t="s">
        <v>74</v>
      </c>
      <c r="E306" s="4" t="s">
        <v>178</v>
      </c>
      <c r="F306" s="4"/>
      <c r="G306" s="5">
        <f>G307</f>
        <v>10125.64099</v>
      </c>
    </row>
    <row r="307" spans="1:7" s="41" customFormat="1" ht="25.5">
      <c r="A307" s="28" t="s">
        <v>145</v>
      </c>
      <c r="B307" s="4">
        <v>970</v>
      </c>
      <c r="C307" s="4" t="s">
        <v>66</v>
      </c>
      <c r="D307" s="4" t="s">
        <v>74</v>
      </c>
      <c r="E307" s="4" t="s">
        <v>175</v>
      </c>
      <c r="F307" s="7"/>
      <c r="G307" s="5">
        <f>SUM(G308:G312)</f>
        <v>10125.64099</v>
      </c>
    </row>
    <row r="308" spans="1:7" s="40" customFormat="1" ht="25.5">
      <c r="A308" s="13" t="s">
        <v>180</v>
      </c>
      <c r="B308" s="6">
        <v>970</v>
      </c>
      <c r="C308" s="6" t="s">
        <v>66</v>
      </c>
      <c r="D308" s="6" t="s">
        <v>74</v>
      </c>
      <c r="E308" s="6" t="s">
        <v>175</v>
      </c>
      <c r="F308" s="6" t="s">
        <v>118</v>
      </c>
      <c r="G308" s="18">
        <v>6087.3</v>
      </c>
    </row>
    <row r="309" spans="1:7" s="40" customFormat="1" ht="25.5">
      <c r="A309" s="13" t="s">
        <v>421</v>
      </c>
      <c r="B309" s="6" t="s">
        <v>429</v>
      </c>
      <c r="C309" s="6" t="s">
        <v>66</v>
      </c>
      <c r="D309" s="6" t="s">
        <v>74</v>
      </c>
      <c r="E309" s="6" t="s">
        <v>175</v>
      </c>
      <c r="F309" s="6" t="s">
        <v>422</v>
      </c>
      <c r="G309" s="18">
        <v>100</v>
      </c>
    </row>
    <row r="310" spans="1:7" s="40" customFormat="1" ht="38.25">
      <c r="A310" s="13" t="s">
        <v>181</v>
      </c>
      <c r="B310" s="6">
        <v>970</v>
      </c>
      <c r="C310" s="6" t="s">
        <v>66</v>
      </c>
      <c r="D310" s="6" t="s">
        <v>74</v>
      </c>
      <c r="E310" s="6" t="s">
        <v>175</v>
      </c>
      <c r="F310" s="6" t="s">
        <v>174</v>
      </c>
      <c r="G310" s="18">
        <v>1838.3</v>
      </c>
    </row>
    <row r="311" spans="1:7" s="40" customFormat="1" ht="25.5">
      <c r="A311" s="13" t="s">
        <v>119</v>
      </c>
      <c r="B311" s="6">
        <v>970</v>
      </c>
      <c r="C311" s="6" t="s">
        <v>66</v>
      </c>
      <c r="D311" s="6" t="s">
        <v>74</v>
      </c>
      <c r="E311" s="6" t="s">
        <v>175</v>
      </c>
      <c r="F311" s="6" t="s">
        <v>120</v>
      </c>
      <c r="G311" s="18">
        <v>1600</v>
      </c>
    </row>
    <row r="312" spans="1:7" s="40" customFormat="1">
      <c r="A312" s="24" t="s">
        <v>545</v>
      </c>
      <c r="B312" s="6">
        <v>970</v>
      </c>
      <c r="C312" s="6" t="s">
        <v>66</v>
      </c>
      <c r="D312" s="6" t="s">
        <v>74</v>
      </c>
      <c r="E312" s="6" t="s">
        <v>175</v>
      </c>
      <c r="F312" s="6" t="s">
        <v>121</v>
      </c>
      <c r="G312" s="18">
        <f>500+0.04099</f>
        <v>500.04099000000002</v>
      </c>
    </row>
    <row r="313" spans="1:7" s="40" customFormat="1">
      <c r="A313" s="38" t="s">
        <v>160</v>
      </c>
      <c r="B313" s="11">
        <v>970</v>
      </c>
      <c r="C313" s="11" t="s">
        <v>66</v>
      </c>
      <c r="D313" s="11" t="s">
        <v>74</v>
      </c>
      <c r="E313" s="11" t="s">
        <v>182</v>
      </c>
      <c r="F313" s="11"/>
      <c r="G313" s="52">
        <f>G314</f>
        <v>2864</v>
      </c>
    </row>
    <row r="314" spans="1:7" ht="45.75" customHeight="1">
      <c r="A314" s="15" t="s">
        <v>156</v>
      </c>
      <c r="B314" s="4">
        <v>970</v>
      </c>
      <c r="C314" s="4" t="s">
        <v>66</v>
      </c>
      <c r="D314" s="4" t="s">
        <v>74</v>
      </c>
      <c r="E314" s="4" t="s">
        <v>183</v>
      </c>
      <c r="F314" s="4"/>
      <c r="G314" s="80">
        <f>SUM(G315:G316)</f>
        <v>2864</v>
      </c>
    </row>
    <row r="315" spans="1:7" s="40" customFormat="1">
      <c r="A315" s="24" t="s">
        <v>274</v>
      </c>
      <c r="B315" s="6">
        <v>970</v>
      </c>
      <c r="C315" s="6" t="s">
        <v>66</v>
      </c>
      <c r="D315" s="6" t="s">
        <v>74</v>
      </c>
      <c r="E315" s="6" t="s">
        <v>183</v>
      </c>
      <c r="F315" s="6" t="s">
        <v>148</v>
      </c>
      <c r="G315" s="81">
        <v>2199.6999999999998</v>
      </c>
    </row>
    <row r="316" spans="1:7" s="40" customFormat="1" ht="38.25">
      <c r="A316" s="24" t="s">
        <v>276</v>
      </c>
      <c r="B316" s="6">
        <v>970</v>
      </c>
      <c r="C316" s="6" t="s">
        <v>66</v>
      </c>
      <c r="D316" s="6" t="s">
        <v>74</v>
      </c>
      <c r="E316" s="6" t="s">
        <v>183</v>
      </c>
      <c r="F316" s="6" t="s">
        <v>201</v>
      </c>
      <c r="G316" s="81">
        <v>664.3</v>
      </c>
    </row>
    <row r="317" spans="1:7" s="61" customFormat="1" ht="25.5">
      <c r="A317" s="138" t="s">
        <v>569</v>
      </c>
      <c r="B317" s="9">
        <v>970</v>
      </c>
      <c r="C317" s="9" t="s">
        <v>104</v>
      </c>
      <c r="D317" s="9"/>
      <c r="E317" s="9"/>
      <c r="F317" s="9"/>
      <c r="G317" s="50">
        <f>G318</f>
        <v>3.6590099999999999</v>
      </c>
    </row>
    <row r="318" spans="1:7" s="61" customFormat="1" ht="25.5">
      <c r="A318" s="139" t="s">
        <v>570</v>
      </c>
      <c r="B318" s="8">
        <v>970</v>
      </c>
      <c r="C318" s="8" t="s">
        <v>104</v>
      </c>
      <c r="D318" s="8" t="s">
        <v>66</v>
      </c>
      <c r="E318" s="8"/>
      <c r="F318" s="8"/>
      <c r="G318" s="51">
        <f>G319</f>
        <v>3.6590099999999999</v>
      </c>
    </row>
    <row r="319" spans="1:7" ht="25.5">
      <c r="A319" s="39" t="s">
        <v>487</v>
      </c>
      <c r="B319" s="11">
        <v>970</v>
      </c>
      <c r="C319" s="11" t="s">
        <v>104</v>
      </c>
      <c r="D319" s="11" t="s">
        <v>66</v>
      </c>
      <c r="E319" s="11" t="s">
        <v>176</v>
      </c>
      <c r="F319" s="11"/>
      <c r="G319" s="52">
        <f>G320</f>
        <v>3.6590099999999999</v>
      </c>
    </row>
    <row r="320" spans="1:7" ht="13.5">
      <c r="A320" s="65" t="s">
        <v>571</v>
      </c>
      <c r="B320" s="7">
        <v>970</v>
      </c>
      <c r="C320" s="7" t="s">
        <v>104</v>
      </c>
      <c r="D320" s="7" t="s">
        <v>66</v>
      </c>
      <c r="E320" s="7" t="s">
        <v>572</v>
      </c>
      <c r="F320" s="7"/>
      <c r="G320" s="42">
        <f>G321</f>
        <v>3.6590099999999999</v>
      </c>
    </row>
    <row r="321" spans="1:8" s="61" customFormat="1" ht="25.5">
      <c r="A321" s="15" t="s">
        <v>573</v>
      </c>
      <c r="B321" s="4">
        <v>970</v>
      </c>
      <c r="C321" s="4" t="s">
        <v>104</v>
      </c>
      <c r="D321" s="4" t="s">
        <v>66</v>
      </c>
      <c r="E321" s="4" t="s">
        <v>574</v>
      </c>
      <c r="F321" s="4"/>
      <c r="G321" s="5">
        <f>G322</f>
        <v>3.6590099999999999</v>
      </c>
    </row>
    <row r="322" spans="1:8" s="61" customFormat="1">
      <c r="A322" s="15" t="s">
        <v>575</v>
      </c>
      <c r="B322" s="4">
        <v>970</v>
      </c>
      <c r="C322" s="4" t="s">
        <v>104</v>
      </c>
      <c r="D322" s="4" t="s">
        <v>66</v>
      </c>
      <c r="E322" s="4" t="s">
        <v>576</v>
      </c>
      <c r="F322" s="4"/>
      <c r="G322" s="5">
        <f>SUM(G323)</f>
        <v>3.6590099999999999</v>
      </c>
    </row>
    <row r="323" spans="1:8" s="61" customFormat="1">
      <c r="A323" s="136" t="s">
        <v>577</v>
      </c>
      <c r="B323" s="6">
        <v>970</v>
      </c>
      <c r="C323" s="6" t="s">
        <v>104</v>
      </c>
      <c r="D323" s="6" t="s">
        <v>66</v>
      </c>
      <c r="E323" s="6" t="s">
        <v>576</v>
      </c>
      <c r="F323" s="6" t="s">
        <v>578</v>
      </c>
      <c r="G323" s="18">
        <v>3.6590099999999999</v>
      </c>
    </row>
    <row r="324" spans="1:8" s="61" customFormat="1" ht="38.25">
      <c r="A324" s="20" t="s">
        <v>137</v>
      </c>
      <c r="B324" s="9">
        <v>970</v>
      </c>
      <c r="C324" s="9" t="s">
        <v>88</v>
      </c>
      <c r="D324" s="9"/>
      <c r="E324" s="9"/>
      <c r="F324" s="9"/>
      <c r="G324" s="50">
        <f>G325</f>
        <v>23686.1</v>
      </c>
    </row>
    <row r="325" spans="1:8" s="61" customFormat="1" ht="38.25">
      <c r="A325" s="22" t="s">
        <v>109</v>
      </c>
      <c r="B325" s="8">
        <v>970</v>
      </c>
      <c r="C325" s="8" t="s">
        <v>88</v>
      </c>
      <c r="D325" s="8" t="s">
        <v>66</v>
      </c>
      <c r="E325" s="8"/>
      <c r="F325" s="8"/>
      <c r="G325" s="51">
        <f>G326</f>
        <v>23686.1</v>
      </c>
    </row>
    <row r="326" spans="1:8" ht="25.5">
      <c r="A326" s="39" t="s">
        <v>487</v>
      </c>
      <c r="B326" s="11">
        <v>970</v>
      </c>
      <c r="C326" s="11" t="s">
        <v>88</v>
      </c>
      <c r="D326" s="11" t="s">
        <v>66</v>
      </c>
      <c r="E326" s="11" t="s">
        <v>176</v>
      </c>
      <c r="F326" s="11"/>
      <c r="G326" s="52">
        <f>G327</f>
        <v>23686.1</v>
      </c>
    </row>
    <row r="327" spans="1:8" ht="27">
      <c r="A327" s="31" t="s">
        <v>354</v>
      </c>
      <c r="B327" s="7">
        <v>970</v>
      </c>
      <c r="C327" s="7" t="s">
        <v>88</v>
      </c>
      <c r="D327" s="7" t="s">
        <v>66</v>
      </c>
      <c r="E327" s="7" t="s">
        <v>184</v>
      </c>
      <c r="F327" s="7"/>
      <c r="G327" s="42">
        <f>G328</f>
        <v>23686.1</v>
      </c>
    </row>
    <row r="328" spans="1:8" s="61" customFormat="1" ht="25.5">
      <c r="A328" s="14" t="s">
        <v>185</v>
      </c>
      <c r="B328" s="4">
        <v>970</v>
      </c>
      <c r="C328" s="4" t="s">
        <v>88</v>
      </c>
      <c r="D328" s="4" t="s">
        <v>66</v>
      </c>
      <c r="E328" s="4" t="s">
        <v>186</v>
      </c>
      <c r="F328" s="4"/>
      <c r="G328" s="5">
        <f>G329+G331</f>
        <v>23686.1</v>
      </c>
    </row>
    <row r="329" spans="1:8" s="61" customFormat="1" ht="25.5">
      <c r="A329" s="14" t="s">
        <v>91</v>
      </c>
      <c r="B329" s="4">
        <v>970</v>
      </c>
      <c r="C329" s="4" t="s">
        <v>88</v>
      </c>
      <c r="D329" s="4" t="s">
        <v>66</v>
      </c>
      <c r="E329" s="4" t="s">
        <v>192</v>
      </c>
      <c r="F329" s="4"/>
      <c r="G329" s="5">
        <f>SUM(G330)</f>
        <v>23556.6</v>
      </c>
    </row>
    <row r="330" spans="1:8" s="61" customFormat="1">
      <c r="A330" s="17" t="s">
        <v>151</v>
      </c>
      <c r="B330" s="6">
        <v>970</v>
      </c>
      <c r="C330" s="6" t="s">
        <v>88</v>
      </c>
      <c r="D330" s="6" t="s">
        <v>66</v>
      </c>
      <c r="E330" s="6" t="s">
        <v>192</v>
      </c>
      <c r="F330" s="6" t="s">
        <v>138</v>
      </c>
      <c r="G330" s="18">
        <v>23556.6</v>
      </c>
    </row>
    <row r="331" spans="1:8" s="61" customFormat="1" ht="25.5">
      <c r="A331" s="28" t="s">
        <v>150</v>
      </c>
      <c r="B331" s="4">
        <v>970</v>
      </c>
      <c r="C331" s="4" t="s">
        <v>88</v>
      </c>
      <c r="D331" s="4" t="s">
        <v>66</v>
      </c>
      <c r="E331" s="4" t="s">
        <v>187</v>
      </c>
      <c r="F331" s="4"/>
      <c r="G331" s="80">
        <f>SUM(G332)</f>
        <v>129.5</v>
      </c>
    </row>
    <row r="332" spans="1:8" s="61" customFormat="1">
      <c r="A332" s="17" t="s">
        <v>151</v>
      </c>
      <c r="B332" s="6">
        <v>970</v>
      </c>
      <c r="C332" s="6" t="s">
        <v>88</v>
      </c>
      <c r="D332" s="6" t="s">
        <v>66</v>
      </c>
      <c r="E332" s="6" t="s">
        <v>187</v>
      </c>
      <c r="F332" s="6" t="s">
        <v>138</v>
      </c>
      <c r="G332" s="81">
        <v>129.5</v>
      </c>
      <c r="H332" s="61">
        <v>129.5</v>
      </c>
    </row>
    <row r="333" spans="1:8" ht="25.5">
      <c r="A333" s="47" t="s">
        <v>117</v>
      </c>
      <c r="B333" s="48">
        <v>971</v>
      </c>
      <c r="C333" s="48"/>
      <c r="D333" s="48"/>
      <c r="E333" s="48"/>
      <c r="F333" s="48"/>
      <c r="G333" s="49">
        <f>G334+G354</f>
        <v>33750.199999999997</v>
      </c>
    </row>
    <row r="334" spans="1:8">
      <c r="A334" s="33" t="s">
        <v>123</v>
      </c>
      <c r="B334" s="9">
        <v>971</v>
      </c>
      <c r="C334" s="9" t="s">
        <v>66</v>
      </c>
      <c r="D334" s="9"/>
      <c r="E334" s="9"/>
      <c r="F334" s="9"/>
      <c r="G334" s="50">
        <f>G335</f>
        <v>17368.899999999998</v>
      </c>
    </row>
    <row r="335" spans="1:8">
      <c r="A335" s="22" t="s">
        <v>116</v>
      </c>
      <c r="B335" s="8">
        <v>971</v>
      </c>
      <c r="C335" s="8" t="s">
        <v>66</v>
      </c>
      <c r="D335" s="8" t="s">
        <v>104</v>
      </c>
      <c r="E335" s="8"/>
      <c r="F335" s="8"/>
      <c r="G335" s="51">
        <f>G336+G349</f>
        <v>17368.899999999998</v>
      </c>
    </row>
    <row r="336" spans="1:8" s="40" customFormat="1" ht="51">
      <c r="A336" s="39" t="s">
        <v>483</v>
      </c>
      <c r="B336" s="11" t="s">
        <v>169</v>
      </c>
      <c r="C336" s="11" t="s">
        <v>66</v>
      </c>
      <c r="D336" s="11" t="s">
        <v>104</v>
      </c>
      <c r="E336" s="11" t="s">
        <v>202</v>
      </c>
      <c r="F336" s="11"/>
      <c r="G336" s="52">
        <f>G337</f>
        <v>7560.7</v>
      </c>
    </row>
    <row r="337" spans="1:7" s="40" customFormat="1" ht="40.5">
      <c r="A337" s="67" t="s">
        <v>1</v>
      </c>
      <c r="B337" s="7" t="s">
        <v>169</v>
      </c>
      <c r="C337" s="7" t="s">
        <v>66</v>
      </c>
      <c r="D337" s="7" t="s">
        <v>104</v>
      </c>
      <c r="E337" s="7" t="s">
        <v>203</v>
      </c>
      <c r="F337" s="7"/>
      <c r="G337" s="42">
        <f>G338+G346</f>
        <v>7560.7</v>
      </c>
    </row>
    <row r="338" spans="1:7" s="40" customFormat="1" ht="38.25">
      <c r="A338" s="30" t="s">
        <v>321</v>
      </c>
      <c r="B338" s="4" t="s">
        <v>169</v>
      </c>
      <c r="C338" s="4" t="s">
        <v>66</v>
      </c>
      <c r="D338" s="4" t="s">
        <v>104</v>
      </c>
      <c r="E338" s="4" t="s">
        <v>40</v>
      </c>
      <c r="F338" s="4"/>
      <c r="G338" s="5">
        <f>G339+G343</f>
        <v>7250.7</v>
      </c>
    </row>
    <row r="339" spans="1:7" ht="25.5">
      <c r="A339" s="28" t="s">
        <v>145</v>
      </c>
      <c r="B339" s="4" t="s">
        <v>169</v>
      </c>
      <c r="C339" s="4" t="s">
        <v>66</v>
      </c>
      <c r="D339" s="4" t="s">
        <v>104</v>
      </c>
      <c r="E339" s="4" t="s">
        <v>270</v>
      </c>
      <c r="F339" s="7"/>
      <c r="G339" s="5">
        <f>SUM(G340:G342)</f>
        <v>6981.7</v>
      </c>
    </row>
    <row r="340" spans="1:7" ht="25.5">
      <c r="A340" s="13" t="s">
        <v>180</v>
      </c>
      <c r="B340" s="6" t="s">
        <v>169</v>
      </c>
      <c r="C340" s="6" t="s">
        <v>66</v>
      </c>
      <c r="D340" s="6" t="s">
        <v>104</v>
      </c>
      <c r="E340" s="6" t="s">
        <v>270</v>
      </c>
      <c r="F340" s="6" t="s">
        <v>118</v>
      </c>
      <c r="G340" s="18">
        <v>5337.7</v>
      </c>
    </row>
    <row r="341" spans="1:7" ht="25.5">
      <c r="A341" s="13" t="s">
        <v>421</v>
      </c>
      <c r="B341" s="6" t="s">
        <v>169</v>
      </c>
      <c r="C341" s="6" t="s">
        <v>66</v>
      </c>
      <c r="D341" s="6" t="s">
        <v>104</v>
      </c>
      <c r="E341" s="6" t="s">
        <v>270</v>
      </c>
      <c r="F341" s="6" t="s">
        <v>422</v>
      </c>
      <c r="G341" s="18">
        <v>32</v>
      </c>
    </row>
    <row r="342" spans="1:7" s="40" customFormat="1" ht="38.25">
      <c r="A342" s="13" t="s">
        <v>181</v>
      </c>
      <c r="B342" s="6" t="s">
        <v>169</v>
      </c>
      <c r="C342" s="6" t="s">
        <v>66</v>
      </c>
      <c r="D342" s="6" t="s">
        <v>104</v>
      </c>
      <c r="E342" s="6" t="s">
        <v>270</v>
      </c>
      <c r="F342" s="6" t="s">
        <v>174</v>
      </c>
      <c r="G342" s="18">
        <v>1612</v>
      </c>
    </row>
    <row r="343" spans="1:7">
      <c r="A343" s="39" t="s">
        <v>314</v>
      </c>
      <c r="B343" s="11" t="s">
        <v>169</v>
      </c>
      <c r="C343" s="11" t="s">
        <v>66</v>
      </c>
      <c r="D343" s="11" t="s">
        <v>104</v>
      </c>
      <c r="E343" s="11" t="s">
        <v>38</v>
      </c>
      <c r="F343" s="11"/>
      <c r="G343" s="52">
        <f>SUM(G344:G345)</f>
        <v>269</v>
      </c>
    </row>
    <row r="344" spans="1:7" ht="25.5">
      <c r="A344" s="13" t="s">
        <v>119</v>
      </c>
      <c r="B344" s="6" t="s">
        <v>169</v>
      </c>
      <c r="C344" s="6" t="s">
        <v>66</v>
      </c>
      <c r="D344" s="6" t="s">
        <v>104</v>
      </c>
      <c r="E344" s="6" t="s">
        <v>393</v>
      </c>
      <c r="F344" s="6" t="s">
        <v>120</v>
      </c>
      <c r="G344" s="18">
        <v>207</v>
      </c>
    </row>
    <row r="345" spans="1:7">
      <c r="A345" s="24" t="s">
        <v>545</v>
      </c>
      <c r="B345" s="6" t="s">
        <v>169</v>
      </c>
      <c r="C345" s="6" t="s">
        <v>66</v>
      </c>
      <c r="D345" s="6" t="s">
        <v>104</v>
      </c>
      <c r="E345" s="6" t="s">
        <v>393</v>
      </c>
      <c r="F345" s="6" t="s">
        <v>121</v>
      </c>
      <c r="G345" s="18">
        <v>62</v>
      </c>
    </row>
    <row r="346" spans="1:7" ht="38.25">
      <c r="A346" s="30" t="s">
        <v>322</v>
      </c>
      <c r="B346" s="4">
        <v>971</v>
      </c>
      <c r="C346" s="4" t="s">
        <v>66</v>
      </c>
      <c r="D346" s="4" t="s">
        <v>104</v>
      </c>
      <c r="E346" s="4" t="s">
        <v>34</v>
      </c>
      <c r="F346" s="4"/>
      <c r="G346" s="5">
        <f>G347</f>
        <v>310</v>
      </c>
    </row>
    <row r="347" spans="1:7" ht="38.25">
      <c r="A347" s="14" t="s">
        <v>211</v>
      </c>
      <c r="B347" s="4">
        <v>971</v>
      </c>
      <c r="C347" s="4" t="s">
        <v>66</v>
      </c>
      <c r="D347" s="4" t="s">
        <v>104</v>
      </c>
      <c r="E347" s="4" t="s">
        <v>271</v>
      </c>
      <c r="F347" s="4"/>
      <c r="G347" s="5">
        <f>SUM(G348:G348)</f>
        <v>310</v>
      </c>
    </row>
    <row r="348" spans="1:7">
      <c r="A348" s="24" t="s">
        <v>545</v>
      </c>
      <c r="B348" s="6">
        <v>971</v>
      </c>
      <c r="C348" s="6" t="s">
        <v>66</v>
      </c>
      <c r="D348" s="6" t="s">
        <v>104</v>
      </c>
      <c r="E348" s="6" t="s">
        <v>271</v>
      </c>
      <c r="F348" s="6" t="s">
        <v>121</v>
      </c>
      <c r="G348" s="18">
        <f>250+30+30</f>
        <v>310</v>
      </c>
    </row>
    <row r="349" spans="1:7">
      <c r="A349" s="38" t="s">
        <v>160</v>
      </c>
      <c r="B349" s="11" t="s">
        <v>169</v>
      </c>
      <c r="C349" s="11" t="s">
        <v>66</v>
      </c>
      <c r="D349" s="11" t="s">
        <v>104</v>
      </c>
      <c r="E349" s="11" t="s">
        <v>182</v>
      </c>
      <c r="F349" s="11"/>
      <c r="G349" s="52">
        <f>G352+G350</f>
        <v>9808.1999999999989</v>
      </c>
    </row>
    <row r="350" spans="1:7" s="41" customFormat="1" ht="25.5">
      <c r="A350" s="23" t="s">
        <v>152</v>
      </c>
      <c r="B350" s="4" t="s">
        <v>169</v>
      </c>
      <c r="C350" s="4" t="s">
        <v>66</v>
      </c>
      <c r="D350" s="4" t="s">
        <v>104</v>
      </c>
      <c r="E350" s="4" t="s">
        <v>430</v>
      </c>
      <c r="F350" s="4"/>
      <c r="G350" s="5">
        <f>G351</f>
        <v>198.9</v>
      </c>
    </row>
    <row r="351" spans="1:7">
      <c r="A351" s="24" t="s">
        <v>545</v>
      </c>
      <c r="B351" s="6" t="s">
        <v>169</v>
      </c>
      <c r="C351" s="6" t="s">
        <v>66</v>
      </c>
      <c r="D351" s="6" t="s">
        <v>104</v>
      </c>
      <c r="E351" s="6" t="s">
        <v>430</v>
      </c>
      <c r="F351" s="6" t="s">
        <v>121</v>
      </c>
      <c r="G351" s="81">
        <v>198.9</v>
      </c>
    </row>
    <row r="352" spans="1:7" ht="38.25">
      <c r="A352" s="29" t="s">
        <v>305</v>
      </c>
      <c r="B352" s="88" t="s">
        <v>169</v>
      </c>
      <c r="C352" s="4" t="s">
        <v>66</v>
      </c>
      <c r="D352" s="4" t="s">
        <v>104</v>
      </c>
      <c r="E352" s="4" t="s">
        <v>306</v>
      </c>
      <c r="F352" s="4"/>
      <c r="G352" s="80">
        <f>G353</f>
        <v>9609.2999999999993</v>
      </c>
    </row>
    <row r="353" spans="1:8" ht="25.5">
      <c r="A353" s="35" t="s">
        <v>31</v>
      </c>
      <c r="B353" s="10" t="s">
        <v>169</v>
      </c>
      <c r="C353" s="6" t="s">
        <v>66</v>
      </c>
      <c r="D353" s="6" t="s">
        <v>104</v>
      </c>
      <c r="E353" s="6" t="s">
        <v>306</v>
      </c>
      <c r="F353" s="6" t="s">
        <v>30</v>
      </c>
      <c r="G353" s="81">
        <f>9321+288.3</f>
        <v>9609.2999999999993</v>
      </c>
      <c r="H353" s="1">
        <v>9321</v>
      </c>
    </row>
    <row r="354" spans="1:8">
      <c r="A354" s="20" t="s">
        <v>126</v>
      </c>
      <c r="B354" s="9">
        <v>971</v>
      </c>
      <c r="C354" s="9" t="s">
        <v>69</v>
      </c>
      <c r="D354" s="9"/>
      <c r="E354" s="9"/>
      <c r="F354" s="9"/>
      <c r="G354" s="50">
        <f>G363+G355</f>
        <v>16381.299999999996</v>
      </c>
    </row>
    <row r="355" spans="1:8">
      <c r="A355" s="22" t="s">
        <v>106</v>
      </c>
      <c r="B355" s="8" t="s">
        <v>169</v>
      </c>
      <c r="C355" s="8" t="s">
        <v>95</v>
      </c>
      <c r="D355" s="8" t="s">
        <v>72</v>
      </c>
      <c r="E355" s="8"/>
      <c r="F355" s="8"/>
      <c r="G355" s="51">
        <f>G356</f>
        <v>16061.299999999996</v>
      </c>
    </row>
    <row r="356" spans="1:8" s="109" customFormat="1" ht="51">
      <c r="A356" s="116" t="s">
        <v>483</v>
      </c>
      <c r="B356" s="114" t="s">
        <v>169</v>
      </c>
      <c r="C356" s="114" t="s">
        <v>69</v>
      </c>
      <c r="D356" s="114" t="s">
        <v>72</v>
      </c>
      <c r="E356" s="114" t="s">
        <v>202</v>
      </c>
      <c r="F356" s="114"/>
      <c r="G356" s="115">
        <f>G357</f>
        <v>16061.299999999996</v>
      </c>
    </row>
    <row r="357" spans="1:8" s="106" customFormat="1" ht="27">
      <c r="A357" s="122" t="s">
        <v>440</v>
      </c>
      <c r="B357" s="117" t="s">
        <v>169</v>
      </c>
      <c r="C357" s="117" t="s">
        <v>69</v>
      </c>
      <c r="D357" s="117" t="s">
        <v>72</v>
      </c>
      <c r="E357" s="117" t="s">
        <v>439</v>
      </c>
      <c r="F357" s="114"/>
      <c r="G357" s="86">
        <f>G358</f>
        <v>16061.299999999996</v>
      </c>
    </row>
    <row r="358" spans="1:8" s="106" customFormat="1" ht="25.5">
      <c r="A358" s="110" t="s">
        <v>437</v>
      </c>
      <c r="B358" s="104" t="s">
        <v>169</v>
      </c>
      <c r="C358" s="104" t="s">
        <v>69</v>
      </c>
      <c r="D358" s="104" t="s">
        <v>72</v>
      </c>
      <c r="E358" s="104" t="s">
        <v>438</v>
      </c>
      <c r="F358" s="114"/>
      <c r="G358" s="80">
        <f>G359+G361</f>
        <v>16061.299999999996</v>
      </c>
    </row>
    <row r="359" spans="1:8" s="108" customFormat="1" ht="25.5">
      <c r="A359" s="110" t="s">
        <v>443</v>
      </c>
      <c r="B359" s="104" t="s">
        <v>169</v>
      </c>
      <c r="C359" s="104" t="s">
        <v>69</v>
      </c>
      <c r="D359" s="104" t="s">
        <v>72</v>
      </c>
      <c r="E359" s="104" t="s">
        <v>442</v>
      </c>
      <c r="F359" s="104"/>
      <c r="G359" s="80">
        <f>G360</f>
        <v>15325.319999999996</v>
      </c>
    </row>
    <row r="360" spans="1:8" s="106" customFormat="1">
      <c r="A360" s="13" t="s">
        <v>172</v>
      </c>
      <c r="B360" s="82" t="s">
        <v>169</v>
      </c>
      <c r="C360" s="82" t="s">
        <v>69</v>
      </c>
      <c r="D360" s="82" t="s">
        <v>72</v>
      </c>
      <c r="E360" s="82" t="s">
        <v>442</v>
      </c>
      <c r="F360" s="82" t="s">
        <v>125</v>
      </c>
      <c r="G360" s="81">
        <f>17764.6-3092.78-22.08-997.79-274.09+1947.46</f>
        <v>15325.319999999996</v>
      </c>
    </row>
    <row r="361" spans="1:8" s="108" customFormat="1" ht="25.5">
      <c r="A361" s="110" t="s">
        <v>398</v>
      </c>
      <c r="B361" s="104" t="s">
        <v>169</v>
      </c>
      <c r="C361" s="104" t="s">
        <v>69</v>
      </c>
      <c r="D361" s="104" t="s">
        <v>72</v>
      </c>
      <c r="E361" s="104" t="s">
        <v>516</v>
      </c>
      <c r="F361" s="104"/>
      <c r="G361" s="80">
        <f>G362</f>
        <v>735.98</v>
      </c>
    </row>
    <row r="362" spans="1:8" s="106" customFormat="1">
      <c r="A362" s="13" t="s">
        <v>172</v>
      </c>
      <c r="B362" s="82" t="s">
        <v>169</v>
      </c>
      <c r="C362" s="82" t="s">
        <v>69</v>
      </c>
      <c r="D362" s="82" t="s">
        <v>72</v>
      </c>
      <c r="E362" s="82" t="s">
        <v>516</v>
      </c>
      <c r="F362" s="82" t="s">
        <v>125</v>
      </c>
      <c r="G362" s="81">
        <f>713.9+22.08</f>
        <v>735.98</v>
      </c>
      <c r="H362" s="106">
        <v>713.9</v>
      </c>
    </row>
    <row r="363" spans="1:8">
      <c r="A363" s="22" t="s">
        <v>111</v>
      </c>
      <c r="B363" s="8">
        <v>971</v>
      </c>
      <c r="C363" s="8" t="s">
        <v>69</v>
      </c>
      <c r="D363" s="8" t="s">
        <v>87</v>
      </c>
      <c r="E363" s="8"/>
      <c r="F363" s="8"/>
      <c r="G363" s="51">
        <f>G364</f>
        <v>320</v>
      </c>
    </row>
    <row r="364" spans="1:8" ht="51">
      <c r="A364" s="39" t="s">
        <v>483</v>
      </c>
      <c r="B364" s="11" t="s">
        <v>169</v>
      </c>
      <c r="C364" s="11" t="s">
        <v>69</v>
      </c>
      <c r="D364" s="11" t="s">
        <v>87</v>
      </c>
      <c r="E364" s="11" t="s">
        <v>202</v>
      </c>
      <c r="F364" s="11"/>
      <c r="G364" s="52">
        <f>G365</f>
        <v>320</v>
      </c>
    </row>
    <row r="365" spans="1:8" ht="27">
      <c r="A365" s="65" t="s">
        <v>2</v>
      </c>
      <c r="B365" s="7" t="s">
        <v>169</v>
      </c>
      <c r="C365" s="7" t="s">
        <v>69</v>
      </c>
      <c r="D365" s="7" t="s">
        <v>87</v>
      </c>
      <c r="E365" s="7" t="s">
        <v>285</v>
      </c>
      <c r="F365" s="7"/>
      <c r="G365" s="42">
        <f t="shared" ref="G365" si="0">G366</f>
        <v>320</v>
      </c>
    </row>
    <row r="366" spans="1:8" ht="76.5">
      <c r="A366" s="23" t="s">
        <v>323</v>
      </c>
      <c r="B366" s="4" t="s">
        <v>169</v>
      </c>
      <c r="C366" s="4" t="s">
        <v>69</v>
      </c>
      <c r="D366" s="4" t="s">
        <v>87</v>
      </c>
      <c r="E366" s="4" t="s">
        <v>286</v>
      </c>
      <c r="F366" s="4"/>
      <c r="G366" s="5">
        <f>G367</f>
        <v>320</v>
      </c>
    </row>
    <row r="367" spans="1:8" ht="25.5">
      <c r="A367" s="23" t="s">
        <v>13</v>
      </c>
      <c r="B367" s="4" t="s">
        <v>169</v>
      </c>
      <c r="C367" s="4" t="s">
        <v>69</v>
      </c>
      <c r="D367" s="4" t="s">
        <v>87</v>
      </c>
      <c r="E367" s="4" t="s">
        <v>392</v>
      </c>
      <c r="F367" s="4"/>
      <c r="G367" s="5">
        <f>G368</f>
        <v>320</v>
      </c>
    </row>
    <row r="368" spans="1:8">
      <c r="A368" s="24" t="s">
        <v>545</v>
      </c>
      <c r="B368" s="6" t="s">
        <v>169</v>
      </c>
      <c r="C368" s="6" t="s">
        <v>69</v>
      </c>
      <c r="D368" s="6" t="s">
        <v>87</v>
      </c>
      <c r="E368" s="6" t="s">
        <v>392</v>
      </c>
      <c r="F368" s="6" t="s">
        <v>121</v>
      </c>
      <c r="G368" s="18">
        <v>320</v>
      </c>
    </row>
    <row r="369" spans="1:8" ht="38.25">
      <c r="A369" s="47" t="s">
        <v>51</v>
      </c>
      <c r="B369" s="48">
        <v>973</v>
      </c>
      <c r="C369" s="48"/>
      <c r="D369" s="48"/>
      <c r="E369" s="48"/>
      <c r="F369" s="48"/>
      <c r="G369" s="49">
        <f>G370+G379+G423</f>
        <v>100748.20000000001</v>
      </c>
    </row>
    <row r="370" spans="1:8">
      <c r="A370" s="20" t="s">
        <v>127</v>
      </c>
      <c r="B370" s="9">
        <v>973</v>
      </c>
      <c r="C370" s="9" t="s">
        <v>70</v>
      </c>
      <c r="D370" s="9" t="s">
        <v>67</v>
      </c>
      <c r="E370" s="9"/>
      <c r="F370" s="9"/>
      <c r="G370" s="54">
        <f>G371</f>
        <v>28433.599999999999</v>
      </c>
    </row>
    <row r="371" spans="1:8">
      <c r="A371" s="22" t="s">
        <v>288</v>
      </c>
      <c r="B371" s="8">
        <v>973</v>
      </c>
      <c r="C371" s="8" t="s">
        <v>70</v>
      </c>
      <c r="D371" s="8" t="s">
        <v>81</v>
      </c>
      <c r="E371" s="8"/>
      <c r="F371" s="8"/>
      <c r="G371" s="51">
        <f>G372</f>
        <v>28433.599999999999</v>
      </c>
    </row>
    <row r="372" spans="1:8" ht="25.5">
      <c r="A372" s="16" t="s">
        <v>491</v>
      </c>
      <c r="B372" s="11">
        <v>973</v>
      </c>
      <c r="C372" s="11" t="s">
        <v>70</v>
      </c>
      <c r="D372" s="11" t="s">
        <v>81</v>
      </c>
      <c r="E372" s="11" t="s">
        <v>213</v>
      </c>
      <c r="F372" s="11"/>
      <c r="G372" s="52">
        <f>G373</f>
        <v>28433.599999999999</v>
      </c>
    </row>
    <row r="373" spans="1:8" ht="27">
      <c r="A373" s="89" t="s">
        <v>3</v>
      </c>
      <c r="B373" s="7">
        <v>973</v>
      </c>
      <c r="C373" s="7" t="s">
        <v>70</v>
      </c>
      <c r="D373" s="7" t="s">
        <v>81</v>
      </c>
      <c r="E373" s="7" t="s">
        <v>214</v>
      </c>
      <c r="F373" s="7"/>
      <c r="G373" s="42">
        <f>G374</f>
        <v>28433.599999999999</v>
      </c>
    </row>
    <row r="374" spans="1:8" ht="25.5">
      <c r="A374" s="23" t="s">
        <v>215</v>
      </c>
      <c r="B374" s="4" t="s">
        <v>161</v>
      </c>
      <c r="C374" s="4" t="s">
        <v>70</v>
      </c>
      <c r="D374" s="4" t="s">
        <v>81</v>
      </c>
      <c r="E374" s="4" t="s">
        <v>216</v>
      </c>
      <c r="F374" s="4"/>
      <c r="G374" s="5">
        <f>G377+G375</f>
        <v>28433.599999999999</v>
      </c>
    </row>
    <row r="375" spans="1:8" ht="39" customHeight="1">
      <c r="A375" s="23" t="s">
        <v>217</v>
      </c>
      <c r="B375" s="4" t="s">
        <v>161</v>
      </c>
      <c r="C375" s="4" t="s">
        <v>70</v>
      </c>
      <c r="D375" s="4" t="s">
        <v>81</v>
      </c>
      <c r="E375" s="4" t="s">
        <v>218</v>
      </c>
      <c r="F375" s="4"/>
      <c r="G375" s="5">
        <f>G376</f>
        <v>14710.8</v>
      </c>
    </row>
    <row r="376" spans="1:8" ht="51">
      <c r="A376" s="25" t="s">
        <v>130</v>
      </c>
      <c r="B376" s="6" t="s">
        <v>161</v>
      </c>
      <c r="C376" s="6" t="s">
        <v>70</v>
      </c>
      <c r="D376" s="6" t="s">
        <v>81</v>
      </c>
      <c r="E376" s="6" t="s">
        <v>218</v>
      </c>
      <c r="F376" s="6" t="s">
        <v>134</v>
      </c>
      <c r="G376" s="18">
        <v>14710.8</v>
      </c>
    </row>
    <row r="377" spans="1:8" ht="76.5">
      <c r="A377" s="23" t="s">
        <v>409</v>
      </c>
      <c r="B377" s="4">
        <v>973</v>
      </c>
      <c r="C377" s="4" t="s">
        <v>70</v>
      </c>
      <c r="D377" s="4" t="s">
        <v>81</v>
      </c>
      <c r="E377" s="4" t="s">
        <v>324</v>
      </c>
      <c r="F377" s="4"/>
      <c r="G377" s="5">
        <f>G378</f>
        <v>13722.8</v>
      </c>
    </row>
    <row r="378" spans="1:8" ht="51">
      <c r="A378" s="25" t="s">
        <v>130</v>
      </c>
      <c r="B378" s="6">
        <v>973</v>
      </c>
      <c r="C378" s="6" t="s">
        <v>70</v>
      </c>
      <c r="D378" s="6" t="s">
        <v>81</v>
      </c>
      <c r="E378" s="6" t="s">
        <v>324</v>
      </c>
      <c r="F378" s="6" t="s">
        <v>134</v>
      </c>
      <c r="G378" s="81">
        <v>13722.8</v>
      </c>
      <c r="H378" s="1">
        <v>13722.8</v>
      </c>
    </row>
    <row r="379" spans="1:8">
      <c r="A379" s="20" t="s">
        <v>133</v>
      </c>
      <c r="B379" s="9">
        <v>973</v>
      </c>
      <c r="C379" s="9" t="s">
        <v>83</v>
      </c>
      <c r="D379" s="9"/>
      <c r="E379" s="9"/>
      <c r="F379" s="9"/>
      <c r="G379" s="50">
        <f>G380+G405</f>
        <v>71945.5</v>
      </c>
    </row>
    <row r="380" spans="1:8" s="40" customFormat="1">
      <c r="A380" s="22" t="s">
        <v>63</v>
      </c>
      <c r="B380" s="8">
        <v>973</v>
      </c>
      <c r="C380" s="8" t="s">
        <v>83</v>
      </c>
      <c r="D380" s="8" t="s">
        <v>66</v>
      </c>
      <c r="E380" s="8"/>
      <c r="F380" s="8"/>
      <c r="G380" s="51">
        <f>G381+G402+G398</f>
        <v>58999</v>
      </c>
    </row>
    <row r="381" spans="1:8" ht="25.5">
      <c r="A381" s="16" t="s">
        <v>491</v>
      </c>
      <c r="B381" s="11" t="s">
        <v>161</v>
      </c>
      <c r="C381" s="11" t="s">
        <v>73</v>
      </c>
      <c r="D381" s="11" t="s">
        <v>66</v>
      </c>
      <c r="E381" s="11" t="s">
        <v>213</v>
      </c>
      <c r="F381" s="11"/>
      <c r="G381" s="52">
        <f>G394+G388+G382</f>
        <v>48122.14</v>
      </c>
    </row>
    <row r="382" spans="1:8" ht="13.5">
      <c r="A382" s="89" t="s">
        <v>4</v>
      </c>
      <c r="B382" s="7" t="s">
        <v>161</v>
      </c>
      <c r="C382" s="7" t="s">
        <v>83</v>
      </c>
      <c r="D382" s="7" t="s">
        <v>66</v>
      </c>
      <c r="E382" s="7" t="s">
        <v>219</v>
      </c>
      <c r="F382" s="7"/>
      <c r="G382" s="42">
        <f>G383</f>
        <v>19045.120000000003</v>
      </c>
    </row>
    <row r="383" spans="1:8" s="40" customFormat="1" ht="25.5">
      <c r="A383" s="23" t="s">
        <v>220</v>
      </c>
      <c r="B383" s="4" t="s">
        <v>161</v>
      </c>
      <c r="C383" s="4" t="s">
        <v>73</v>
      </c>
      <c r="D383" s="4" t="s">
        <v>66</v>
      </c>
      <c r="E383" s="4" t="s">
        <v>221</v>
      </c>
      <c r="F383" s="4"/>
      <c r="G383" s="5">
        <f>G386+G384</f>
        <v>19045.120000000003</v>
      </c>
    </row>
    <row r="384" spans="1:8" ht="25.5">
      <c r="A384" s="21" t="s">
        <v>222</v>
      </c>
      <c r="B384" s="4" t="s">
        <v>161</v>
      </c>
      <c r="C384" s="4" t="s">
        <v>73</v>
      </c>
      <c r="D384" s="4" t="s">
        <v>66</v>
      </c>
      <c r="E384" s="4" t="s">
        <v>223</v>
      </c>
      <c r="F384" s="4"/>
      <c r="G384" s="80">
        <f>G385</f>
        <v>8595.5</v>
      </c>
    </row>
    <row r="385" spans="1:8" ht="51">
      <c r="A385" s="24" t="s">
        <v>129</v>
      </c>
      <c r="B385" s="6" t="s">
        <v>161</v>
      </c>
      <c r="C385" s="6" t="s">
        <v>73</v>
      </c>
      <c r="D385" s="6" t="s">
        <v>66</v>
      </c>
      <c r="E385" s="6" t="s">
        <v>223</v>
      </c>
      <c r="F385" s="6" t="s">
        <v>135</v>
      </c>
      <c r="G385" s="81">
        <v>8595.5</v>
      </c>
    </row>
    <row r="386" spans="1:8" s="40" customFormat="1" ht="25.5">
      <c r="A386" s="21" t="s">
        <v>224</v>
      </c>
      <c r="B386" s="4" t="s">
        <v>161</v>
      </c>
      <c r="C386" s="4" t="s">
        <v>73</v>
      </c>
      <c r="D386" s="4" t="s">
        <v>66</v>
      </c>
      <c r="E386" s="4" t="s">
        <v>325</v>
      </c>
      <c r="F386" s="4"/>
      <c r="G386" s="5">
        <f>G387</f>
        <v>10449.620000000001</v>
      </c>
    </row>
    <row r="387" spans="1:8" s="40" customFormat="1" ht="51">
      <c r="A387" s="24" t="s">
        <v>129</v>
      </c>
      <c r="B387" s="6" t="s">
        <v>161</v>
      </c>
      <c r="C387" s="6" t="s">
        <v>73</v>
      </c>
      <c r="D387" s="6" t="s">
        <v>66</v>
      </c>
      <c r="E387" s="6" t="s">
        <v>325</v>
      </c>
      <c r="F387" s="6" t="s">
        <v>135</v>
      </c>
      <c r="G387" s="81">
        <v>10449.620000000001</v>
      </c>
      <c r="H387" s="40">
        <v>10449.620000000001</v>
      </c>
    </row>
    <row r="388" spans="1:8" ht="27">
      <c r="A388" s="65" t="s">
        <v>5</v>
      </c>
      <c r="B388" s="7" t="s">
        <v>161</v>
      </c>
      <c r="C388" s="7" t="s">
        <v>83</v>
      </c>
      <c r="D388" s="7" t="s">
        <v>66</v>
      </c>
      <c r="E388" s="7" t="s">
        <v>225</v>
      </c>
      <c r="F388" s="7"/>
      <c r="G388" s="86">
        <f>G389</f>
        <v>28377.02</v>
      </c>
    </row>
    <row r="389" spans="1:8" ht="25.5">
      <c r="A389" s="23" t="s">
        <v>226</v>
      </c>
      <c r="B389" s="4" t="s">
        <v>161</v>
      </c>
      <c r="C389" s="4" t="s">
        <v>73</v>
      </c>
      <c r="D389" s="4" t="s">
        <v>66</v>
      </c>
      <c r="E389" s="4" t="s">
        <v>227</v>
      </c>
      <c r="F389" s="4"/>
      <c r="G389" s="80">
        <f>G392+G390</f>
        <v>28377.02</v>
      </c>
    </row>
    <row r="390" spans="1:8" ht="38.25">
      <c r="A390" s="21" t="s">
        <v>228</v>
      </c>
      <c r="B390" s="4" t="s">
        <v>161</v>
      </c>
      <c r="C390" s="4" t="s">
        <v>83</v>
      </c>
      <c r="D390" s="4" t="s">
        <v>66</v>
      </c>
      <c r="E390" s="4" t="s">
        <v>229</v>
      </c>
      <c r="F390" s="6"/>
      <c r="G390" s="80">
        <f>SUM(G391:G391)</f>
        <v>13920.6</v>
      </c>
    </row>
    <row r="391" spans="1:8" ht="51">
      <c r="A391" s="25" t="s">
        <v>130</v>
      </c>
      <c r="B391" s="6" t="s">
        <v>161</v>
      </c>
      <c r="C391" s="6" t="s">
        <v>73</v>
      </c>
      <c r="D391" s="6" t="s">
        <v>66</v>
      </c>
      <c r="E391" s="6" t="s">
        <v>229</v>
      </c>
      <c r="F391" s="6" t="s">
        <v>134</v>
      </c>
      <c r="G391" s="81">
        <v>13920.6</v>
      </c>
    </row>
    <row r="392" spans="1:8" ht="25.5">
      <c r="A392" s="21" t="s">
        <v>224</v>
      </c>
      <c r="B392" s="4" t="s">
        <v>161</v>
      </c>
      <c r="C392" s="4" t="s">
        <v>73</v>
      </c>
      <c r="D392" s="4" t="s">
        <v>66</v>
      </c>
      <c r="E392" s="4" t="s">
        <v>326</v>
      </c>
      <c r="F392" s="4"/>
      <c r="G392" s="80">
        <f>G393</f>
        <v>14456.42</v>
      </c>
    </row>
    <row r="393" spans="1:8" ht="51">
      <c r="A393" s="25" t="s">
        <v>130</v>
      </c>
      <c r="B393" s="6" t="s">
        <v>161</v>
      </c>
      <c r="C393" s="6" t="s">
        <v>73</v>
      </c>
      <c r="D393" s="6" t="s">
        <v>66</v>
      </c>
      <c r="E393" s="6" t="s">
        <v>326</v>
      </c>
      <c r="F393" s="6" t="s">
        <v>134</v>
      </c>
      <c r="G393" s="81">
        <v>14456.42</v>
      </c>
      <c r="H393" s="1">
        <v>14456.42</v>
      </c>
    </row>
    <row r="394" spans="1:8" ht="13.5">
      <c r="A394" s="89" t="s">
        <v>6</v>
      </c>
      <c r="B394" s="7" t="s">
        <v>161</v>
      </c>
      <c r="C394" s="7" t="s">
        <v>73</v>
      </c>
      <c r="D394" s="7" t="s">
        <v>66</v>
      </c>
      <c r="E394" s="7" t="s">
        <v>230</v>
      </c>
      <c r="F394" s="7"/>
      <c r="G394" s="42">
        <f>G395</f>
        <v>700</v>
      </c>
    </row>
    <row r="395" spans="1:8" ht="25.5">
      <c r="A395" s="23" t="s">
        <v>231</v>
      </c>
      <c r="B395" s="4" t="s">
        <v>161</v>
      </c>
      <c r="C395" s="4" t="s">
        <v>73</v>
      </c>
      <c r="D395" s="4" t="s">
        <v>66</v>
      </c>
      <c r="E395" s="4" t="s">
        <v>232</v>
      </c>
      <c r="F395" s="4"/>
      <c r="G395" s="5">
        <f>G396</f>
        <v>700</v>
      </c>
    </row>
    <row r="396" spans="1:8" ht="25.5">
      <c r="A396" s="14" t="s">
        <v>233</v>
      </c>
      <c r="B396" s="4" t="s">
        <v>161</v>
      </c>
      <c r="C396" s="4" t="s">
        <v>73</v>
      </c>
      <c r="D396" s="4" t="s">
        <v>66</v>
      </c>
      <c r="E396" s="4" t="s">
        <v>234</v>
      </c>
      <c r="F396" s="4"/>
      <c r="G396" s="5">
        <f>SUM(G397:G397)</f>
        <v>700</v>
      </c>
    </row>
    <row r="397" spans="1:8">
      <c r="A397" s="24" t="s">
        <v>545</v>
      </c>
      <c r="B397" s="6" t="s">
        <v>161</v>
      </c>
      <c r="C397" s="6" t="s">
        <v>73</v>
      </c>
      <c r="D397" s="6" t="s">
        <v>66</v>
      </c>
      <c r="E397" s="6" t="s">
        <v>234</v>
      </c>
      <c r="F397" s="6" t="s">
        <v>121</v>
      </c>
      <c r="G397" s="81">
        <v>700</v>
      </c>
    </row>
    <row r="398" spans="1:8" s="41" customFormat="1" ht="38.25">
      <c r="A398" s="16" t="s">
        <v>562</v>
      </c>
      <c r="B398" s="11" t="s">
        <v>161</v>
      </c>
      <c r="C398" s="11" t="s">
        <v>73</v>
      </c>
      <c r="D398" s="11" t="s">
        <v>66</v>
      </c>
      <c r="E398" s="11" t="s">
        <v>413</v>
      </c>
      <c r="F398" s="11"/>
      <c r="G398" s="115">
        <f>G399</f>
        <v>2509.6000000000004</v>
      </c>
    </row>
    <row r="399" spans="1:8" s="40" customFormat="1" ht="25.5">
      <c r="A399" s="23" t="s">
        <v>412</v>
      </c>
      <c r="B399" s="4" t="s">
        <v>161</v>
      </c>
      <c r="C399" s="4" t="s">
        <v>73</v>
      </c>
      <c r="D399" s="4" t="s">
        <v>66</v>
      </c>
      <c r="E399" s="4" t="s">
        <v>414</v>
      </c>
      <c r="F399" s="4"/>
      <c r="G399" s="80">
        <f>G400</f>
        <v>2509.6000000000004</v>
      </c>
    </row>
    <row r="400" spans="1:8" s="40" customFormat="1" ht="38.25">
      <c r="A400" s="23" t="s">
        <v>411</v>
      </c>
      <c r="B400" s="4" t="s">
        <v>161</v>
      </c>
      <c r="C400" s="4" t="s">
        <v>73</v>
      </c>
      <c r="D400" s="4" t="s">
        <v>66</v>
      </c>
      <c r="E400" s="4" t="s">
        <v>415</v>
      </c>
      <c r="F400" s="4"/>
      <c r="G400" s="80">
        <f>G401</f>
        <v>2509.6000000000004</v>
      </c>
    </row>
    <row r="401" spans="1:8" ht="51">
      <c r="A401" s="25" t="s">
        <v>130</v>
      </c>
      <c r="B401" s="6" t="s">
        <v>161</v>
      </c>
      <c r="C401" s="6" t="s">
        <v>73</v>
      </c>
      <c r="D401" s="6" t="s">
        <v>66</v>
      </c>
      <c r="E401" s="6" t="s">
        <v>415</v>
      </c>
      <c r="F401" s="6" t="s">
        <v>134</v>
      </c>
      <c r="G401" s="81">
        <f>360+802.4+1347.2</f>
        <v>2509.6000000000004</v>
      </c>
      <c r="H401" s="1">
        <v>802.4</v>
      </c>
    </row>
    <row r="402" spans="1:8">
      <c r="A402" s="16" t="s">
        <v>236</v>
      </c>
      <c r="B402" s="11" t="s">
        <v>161</v>
      </c>
      <c r="C402" s="11" t="s">
        <v>73</v>
      </c>
      <c r="D402" s="11" t="s">
        <v>66</v>
      </c>
      <c r="E402" s="11" t="s">
        <v>182</v>
      </c>
      <c r="F402" s="11"/>
      <c r="G402" s="85">
        <f>G403</f>
        <v>8367.26</v>
      </c>
    </row>
    <row r="403" spans="1:8" ht="25.5">
      <c r="A403" s="21" t="s">
        <v>224</v>
      </c>
      <c r="B403" s="4" t="s">
        <v>161</v>
      </c>
      <c r="C403" s="4" t="s">
        <v>73</v>
      </c>
      <c r="D403" s="4" t="s">
        <v>66</v>
      </c>
      <c r="E403" s="4" t="s">
        <v>327</v>
      </c>
      <c r="F403" s="4"/>
      <c r="G403" s="80">
        <f>G404</f>
        <v>8367.26</v>
      </c>
    </row>
    <row r="404" spans="1:8">
      <c r="A404" s="25" t="s">
        <v>172</v>
      </c>
      <c r="B404" s="6" t="s">
        <v>161</v>
      </c>
      <c r="C404" s="6" t="s">
        <v>73</v>
      </c>
      <c r="D404" s="6" t="s">
        <v>66</v>
      </c>
      <c r="E404" s="6" t="s">
        <v>327</v>
      </c>
      <c r="F404" s="6" t="s">
        <v>125</v>
      </c>
      <c r="G404" s="81">
        <v>8367.26</v>
      </c>
      <c r="H404" s="1">
        <v>8367.26</v>
      </c>
    </row>
    <row r="405" spans="1:8">
      <c r="A405" s="26" t="s">
        <v>157</v>
      </c>
      <c r="B405" s="8" t="s">
        <v>161</v>
      </c>
      <c r="C405" s="8" t="s">
        <v>73</v>
      </c>
      <c r="D405" s="8" t="s">
        <v>69</v>
      </c>
      <c r="E405" s="8"/>
      <c r="F405" s="8"/>
      <c r="G405" s="51">
        <f>G406+G419</f>
        <v>12946.5</v>
      </c>
    </row>
    <row r="406" spans="1:8" ht="25.5">
      <c r="A406" s="16" t="s">
        <v>491</v>
      </c>
      <c r="B406" s="11" t="s">
        <v>161</v>
      </c>
      <c r="C406" s="11" t="s">
        <v>83</v>
      </c>
      <c r="D406" s="11" t="s">
        <v>69</v>
      </c>
      <c r="E406" s="11" t="s">
        <v>213</v>
      </c>
      <c r="F406" s="11"/>
      <c r="G406" s="52">
        <f>G407</f>
        <v>12795.5</v>
      </c>
    </row>
    <row r="407" spans="1:8" ht="13.5">
      <c r="A407" s="89" t="s">
        <v>6</v>
      </c>
      <c r="B407" s="7" t="s">
        <v>161</v>
      </c>
      <c r="C407" s="7" t="s">
        <v>73</v>
      </c>
      <c r="D407" s="7" t="s">
        <v>69</v>
      </c>
      <c r="E407" s="7" t="s">
        <v>230</v>
      </c>
      <c r="F407" s="7"/>
      <c r="G407" s="42">
        <f>G408</f>
        <v>12795.5</v>
      </c>
    </row>
    <row r="408" spans="1:8" ht="25.5">
      <c r="A408" s="23" t="s">
        <v>370</v>
      </c>
      <c r="B408" s="4" t="s">
        <v>161</v>
      </c>
      <c r="C408" s="4" t="s">
        <v>73</v>
      </c>
      <c r="D408" s="4" t="s">
        <v>69</v>
      </c>
      <c r="E408" s="4" t="s">
        <v>369</v>
      </c>
      <c r="F408" s="4"/>
      <c r="G408" s="5">
        <f>G409+G412</f>
        <v>12795.5</v>
      </c>
    </row>
    <row r="409" spans="1:8" ht="25.5">
      <c r="A409" s="23" t="s">
        <v>145</v>
      </c>
      <c r="B409" s="4" t="s">
        <v>161</v>
      </c>
      <c r="C409" s="4" t="s">
        <v>73</v>
      </c>
      <c r="D409" s="4" t="s">
        <v>69</v>
      </c>
      <c r="E409" s="4" t="s">
        <v>280</v>
      </c>
      <c r="F409" s="4"/>
      <c r="G409" s="5">
        <f>SUM(G410:G411)</f>
        <v>1076.0999999999999</v>
      </c>
    </row>
    <row r="410" spans="1:8" ht="25.5">
      <c r="A410" s="13" t="s">
        <v>180</v>
      </c>
      <c r="B410" s="6" t="s">
        <v>161</v>
      </c>
      <c r="C410" s="6" t="s">
        <v>73</v>
      </c>
      <c r="D410" s="6" t="s">
        <v>69</v>
      </c>
      <c r="E410" s="6" t="s">
        <v>280</v>
      </c>
      <c r="F410" s="6" t="s">
        <v>118</v>
      </c>
      <c r="G410" s="81">
        <v>826.5</v>
      </c>
    </row>
    <row r="411" spans="1:8" ht="38.25">
      <c r="A411" s="13" t="s">
        <v>181</v>
      </c>
      <c r="B411" s="6" t="s">
        <v>161</v>
      </c>
      <c r="C411" s="6" t="s">
        <v>73</v>
      </c>
      <c r="D411" s="6" t="s">
        <v>69</v>
      </c>
      <c r="E411" s="6" t="s">
        <v>280</v>
      </c>
      <c r="F411" s="6" t="s">
        <v>174</v>
      </c>
      <c r="G411" s="81">
        <v>249.6</v>
      </c>
    </row>
    <row r="412" spans="1:8" ht="25.5">
      <c r="A412" s="14" t="s">
        <v>339</v>
      </c>
      <c r="B412" s="4" t="s">
        <v>161</v>
      </c>
      <c r="C412" s="4" t="s">
        <v>73</v>
      </c>
      <c r="D412" s="4" t="s">
        <v>69</v>
      </c>
      <c r="E412" s="4" t="s">
        <v>235</v>
      </c>
      <c r="F412" s="4"/>
      <c r="G412" s="80">
        <f>SUM(G413:G418)</f>
        <v>11719.4</v>
      </c>
    </row>
    <row r="413" spans="1:8">
      <c r="A413" s="24" t="s">
        <v>277</v>
      </c>
      <c r="B413" s="6" t="s">
        <v>161</v>
      </c>
      <c r="C413" s="6" t="s">
        <v>73</v>
      </c>
      <c r="D413" s="6" t="s">
        <v>69</v>
      </c>
      <c r="E413" s="6" t="s">
        <v>235</v>
      </c>
      <c r="F413" s="6" t="s">
        <v>148</v>
      </c>
      <c r="G413" s="81">
        <v>8196.5</v>
      </c>
    </row>
    <row r="414" spans="1:8" ht="25.5">
      <c r="A414" s="24" t="s">
        <v>427</v>
      </c>
      <c r="B414" s="6" t="s">
        <v>161</v>
      </c>
      <c r="C414" s="6" t="s">
        <v>73</v>
      </c>
      <c r="D414" s="6" t="s">
        <v>69</v>
      </c>
      <c r="E414" s="6" t="s">
        <v>235</v>
      </c>
      <c r="F414" s="6" t="s">
        <v>425</v>
      </c>
      <c r="G414" s="81">
        <v>100</v>
      </c>
    </row>
    <row r="415" spans="1:8" ht="38.25">
      <c r="A415" s="24" t="s">
        <v>276</v>
      </c>
      <c r="B415" s="6" t="s">
        <v>161</v>
      </c>
      <c r="C415" s="6" t="s">
        <v>73</v>
      </c>
      <c r="D415" s="6" t="s">
        <v>69</v>
      </c>
      <c r="E415" s="6" t="s">
        <v>235</v>
      </c>
      <c r="F415" s="6" t="s">
        <v>201</v>
      </c>
      <c r="G415" s="81">
        <v>2475.4</v>
      </c>
    </row>
    <row r="416" spans="1:8" ht="25.5">
      <c r="A416" s="24" t="s">
        <v>146</v>
      </c>
      <c r="B416" s="6" t="s">
        <v>161</v>
      </c>
      <c r="C416" s="6" t="s">
        <v>73</v>
      </c>
      <c r="D416" s="6" t="s">
        <v>69</v>
      </c>
      <c r="E416" s="6" t="s">
        <v>235</v>
      </c>
      <c r="F416" s="6" t="s">
        <v>120</v>
      </c>
      <c r="G416" s="81">
        <v>282</v>
      </c>
    </row>
    <row r="417" spans="1:8">
      <c r="A417" s="24" t="s">
        <v>545</v>
      </c>
      <c r="B417" s="6" t="s">
        <v>161</v>
      </c>
      <c r="C417" s="6" t="s">
        <v>73</v>
      </c>
      <c r="D417" s="6" t="s">
        <v>69</v>
      </c>
      <c r="E417" s="6" t="s">
        <v>235</v>
      </c>
      <c r="F417" s="6" t="s">
        <v>121</v>
      </c>
      <c r="G417" s="81">
        <v>659</v>
      </c>
    </row>
    <row r="418" spans="1:8">
      <c r="A418" s="24" t="s">
        <v>428</v>
      </c>
      <c r="B418" s="6" t="s">
        <v>161</v>
      </c>
      <c r="C418" s="6" t="s">
        <v>73</v>
      </c>
      <c r="D418" s="6" t="s">
        <v>69</v>
      </c>
      <c r="E418" s="6" t="s">
        <v>235</v>
      </c>
      <c r="F418" s="6" t="s">
        <v>426</v>
      </c>
      <c r="G418" s="81">
        <v>6.5</v>
      </c>
    </row>
    <row r="419" spans="1:8" s="40" customFormat="1" ht="25.5">
      <c r="A419" s="16" t="s">
        <v>492</v>
      </c>
      <c r="B419" s="11" t="s">
        <v>161</v>
      </c>
      <c r="C419" s="11" t="s">
        <v>73</v>
      </c>
      <c r="D419" s="11" t="s">
        <v>69</v>
      </c>
      <c r="E419" s="11" t="s">
        <v>294</v>
      </c>
      <c r="F419" s="11"/>
      <c r="G419" s="52">
        <f>G420</f>
        <v>151</v>
      </c>
    </row>
    <row r="420" spans="1:8" ht="25.5">
      <c r="A420" s="23" t="s">
        <v>307</v>
      </c>
      <c r="B420" s="4" t="s">
        <v>161</v>
      </c>
      <c r="C420" s="4" t="s">
        <v>73</v>
      </c>
      <c r="D420" s="4" t="s">
        <v>69</v>
      </c>
      <c r="E420" s="4" t="s">
        <v>35</v>
      </c>
      <c r="F420" s="4"/>
      <c r="G420" s="57">
        <f>G421</f>
        <v>151</v>
      </c>
    </row>
    <row r="421" spans="1:8" ht="25.5">
      <c r="A421" s="21" t="s">
        <v>295</v>
      </c>
      <c r="B421" s="4" t="s">
        <v>161</v>
      </c>
      <c r="C421" s="4" t="s">
        <v>73</v>
      </c>
      <c r="D421" s="4" t="s">
        <v>69</v>
      </c>
      <c r="E421" s="4" t="s">
        <v>36</v>
      </c>
      <c r="F421" s="4"/>
      <c r="G421" s="5">
        <f>G422</f>
        <v>151</v>
      </c>
    </row>
    <row r="422" spans="1:8">
      <c r="A422" s="24" t="s">
        <v>390</v>
      </c>
      <c r="B422" s="6" t="s">
        <v>161</v>
      </c>
      <c r="C422" s="6" t="s">
        <v>73</v>
      </c>
      <c r="D422" s="6" t="s">
        <v>69</v>
      </c>
      <c r="E422" s="6" t="s">
        <v>36</v>
      </c>
      <c r="F422" s="6" t="s">
        <v>389</v>
      </c>
      <c r="G422" s="81">
        <v>151</v>
      </c>
    </row>
    <row r="423" spans="1:8">
      <c r="A423" s="20" t="s">
        <v>128</v>
      </c>
      <c r="B423" s="9" t="s">
        <v>161</v>
      </c>
      <c r="C423" s="9" t="s">
        <v>75</v>
      </c>
      <c r="D423" s="9"/>
      <c r="E423" s="9"/>
      <c r="F423" s="9"/>
      <c r="G423" s="54">
        <f>G424</f>
        <v>369.1</v>
      </c>
    </row>
    <row r="424" spans="1:8">
      <c r="A424" s="27" t="s">
        <v>165</v>
      </c>
      <c r="B424" s="8" t="s">
        <v>161</v>
      </c>
      <c r="C424" s="8" t="s">
        <v>75</v>
      </c>
      <c r="D424" s="8" t="s">
        <v>81</v>
      </c>
      <c r="E424" s="8"/>
      <c r="F424" s="8"/>
      <c r="G424" s="55">
        <f>G425</f>
        <v>369.1</v>
      </c>
    </row>
    <row r="425" spans="1:8">
      <c r="A425" s="16" t="s">
        <v>236</v>
      </c>
      <c r="B425" s="11" t="s">
        <v>161</v>
      </c>
      <c r="C425" s="11" t="s">
        <v>75</v>
      </c>
      <c r="D425" s="11" t="s">
        <v>81</v>
      </c>
      <c r="E425" s="11" t="s">
        <v>182</v>
      </c>
      <c r="F425" s="11"/>
      <c r="G425" s="56">
        <f>G426</f>
        <v>369.1</v>
      </c>
    </row>
    <row r="426" spans="1:8" ht="204">
      <c r="A426" s="21" t="s">
        <v>406</v>
      </c>
      <c r="B426" s="4" t="s">
        <v>161</v>
      </c>
      <c r="C426" s="4" t="s">
        <v>75</v>
      </c>
      <c r="D426" s="4" t="s">
        <v>81</v>
      </c>
      <c r="E426" s="4" t="s">
        <v>237</v>
      </c>
      <c r="F426" s="4"/>
      <c r="G426" s="57">
        <f>SUM(G427:G428)</f>
        <v>369.1</v>
      </c>
    </row>
    <row r="427" spans="1:8" s="40" customFormat="1">
      <c r="A427" s="13" t="s">
        <v>131</v>
      </c>
      <c r="B427" s="6" t="s">
        <v>161</v>
      </c>
      <c r="C427" s="6" t="s">
        <v>75</v>
      </c>
      <c r="D427" s="6" t="s">
        <v>81</v>
      </c>
      <c r="E427" s="6" t="s">
        <v>237</v>
      </c>
      <c r="F427" s="6" t="s">
        <v>132</v>
      </c>
      <c r="G427" s="83">
        <v>47.1</v>
      </c>
      <c r="H427" s="40">
        <v>47.1</v>
      </c>
    </row>
    <row r="428" spans="1:8">
      <c r="A428" s="25" t="s">
        <v>142</v>
      </c>
      <c r="B428" s="6">
        <v>973</v>
      </c>
      <c r="C428" s="6" t="s">
        <v>75</v>
      </c>
      <c r="D428" s="6" t="s">
        <v>81</v>
      </c>
      <c r="E428" s="6" t="s">
        <v>237</v>
      </c>
      <c r="F428" s="6" t="s">
        <v>143</v>
      </c>
      <c r="G428" s="81">
        <v>322</v>
      </c>
      <c r="H428" s="1">
        <v>322</v>
      </c>
    </row>
    <row r="429" spans="1:8" ht="51">
      <c r="A429" s="47" t="s">
        <v>48</v>
      </c>
      <c r="B429" s="48" t="s">
        <v>47</v>
      </c>
      <c r="C429" s="48"/>
      <c r="D429" s="48"/>
      <c r="E429" s="48"/>
      <c r="F429" s="48"/>
      <c r="G429" s="49">
        <f>G453+G442+G430</f>
        <v>79021.7</v>
      </c>
    </row>
    <row r="430" spans="1:8">
      <c r="A430" s="20" t="s">
        <v>127</v>
      </c>
      <c r="B430" s="9" t="s">
        <v>47</v>
      </c>
      <c r="C430" s="9" t="s">
        <v>70</v>
      </c>
      <c r="D430" s="9"/>
      <c r="E430" s="9"/>
      <c r="F430" s="9"/>
      <c r="G430" s="54">
        <f>G431</f>
        <v>2798.45</v>
      </c>
    </row>
    <row r="431" spans="1:8" s="66" customFormat="1" ht="13.5">
      <c r="A431" s="27" t="s">
        <v>85</v>
      </c>
      <c r="B431" s="8" t="s">
        <v>47</v>
      </c>
      <c r="C431" s="8" t="s">
        <v>70</v>
      </c>
      <c r="D431" s="8" t="s">
        <v>70</v>
      </c>
      <c r="E431" s="8"/>
      <c r="F431" s="8"/>
      <c r="G431" s="55">
        <f>G432</f>
        <v>2798.45</v>
      </c>
    </row>
    <row r="432" spans="1:8" s="66" customFormat="1" ht="38.25">
      <c r="A432" s="34" t="s">
        <v>493</v>
      </c>
      <c r="B432" s="11" t="s">
        <v>47</v>
      </c>
      <c r="C432" s="11" t="s">
        <v>70</v>
      </c>
      <c r="D432" s="11" t="s">
        <v>70</v>
      </c>
      <c r="E432" s="11" t="s">
        <v>238</v>
      </c>
      <c r="F432" s="11"/>
      <c r="G432" s="85">
        <f>G433+G437</f>
        <v>2798.45</v>
      </c>
    </row>
    <row r="433" spans="1:8" s="66" customFormat="1" ht="27">
      <c r="A433" s="31" t="s">
        <v>10</v>
      </c>
      <c r="B433" s="7" t="s">
        <v>47</v>
      </c>
      <c r="C433" s="7" t="s">
        <v>70</v>
      </c>
      <c r="D433" s="7" t="s">
        <v>70</v>
      </c>
      <c r="E433" s="7" t="s">
        <v>345</v>
      </c>
      <c r="F433" s="7"/>
      <c r="G433" s="84">
        <f>G434</f>
        <v>103</v>
      </c>
    </row>
    <row r="434" spans="1:8" s="66" customFormat="1" ht="38.25">
      <c r="A434" s="30" t="s">
        <v>541</v>
      </c>
      <c r="B434" s="4" t="s">
        <v>47</v>
      </c>
      <c r="C434" s="4" t="s">
        <v>70</v>
      </c>
      <c r="D434" s="4" t="s">
        <v>70</v>
      </c>
      <c r="E434" s="4" t="s">
        <v>378</v>
      </c>
      <c r="F434" s="4"/>
      <c r="G434" s="133">
        <f>G435</f>
        <v>103</v>
      </c>
    </row>
    <row r="435" spans="1:8" s="66" customFormat="1" ht="25.5">
      <c r="A435" s="30" t="s">
        <v>379</v>
      </c>
      <c r="B435" s="4" t="s">
        <v>47</v>
      </c>
      <c r="C435" s="4" t="s">
        <v>70</v>
      </c>
      <c r="D435" s="4" t="s">
        <v>70</v>
      </c>
      <c r="E435" s="4" t="s">
        <v>380</v>
      </c>
      <c r="F435" s="6"/>
      <c r="G435" s="133">
        <f>G436</f>
        <v>103</v>
      </c>
    </row>
    <row r="436" spans="1:8" s="66" customFormat="1" ht="13.5">
      <c r="A436" s="24" t="s">
        <v>545</v>
      </c>
      <c r="B436" s="6" t="s">
        <v>47</v>
      </c>
      <c r="C436" s="6" t="s">
        <v>70</v>
      </c>
      <c r="D436" s="6" t="s">
        <v>70</v>
      </c>
      <c r="E436" s="6" t="s">
        <v>380</v>
      </c>
      <c r="F436" s="6" t="s">
        <v>121</v>
      </c>
      <c r="G436" s="83">
        <f>100+3</f>
        <v>103</v>
      </c>
      <c r="H436" s="66">
        <v>100</v>
      </c>
    </row>
    <row r="437" spans="1:8" s="40" customFormat="1" ht="27">
      <c r="A437" s="89" t="s">
        <v>7</v>
      </c>
      <c r="B437" s="7" t="s">
        <v>47</v>
      </c>
      <c r="C437" s="7" t="s">
        <v>70</v>
      </c>
      <c r="D437" s="7" t="s">
        <v>70</v>
      </c>
      <c r="E437" s="7" t="s">
        <v>543</v>
      </c>
      <c r="F437" s="7"/>
      <c r="G437" s="42">
        <f>G438</f>
        <v>2695.45</v>
      </c>
    </row>
    <row r="438" spans="1:8" s="40" customFormat="1" ht="38.25">
      <c r="A438" s="23" t="s">
        <v>542</v>
      </c>
      <c r="B438" s="4" t="s">
        <v>47</v>
      </c>
      <c r="C438" s="4" t="s">
        <v>70</v>
      </c>
      <c r="D438" s="4" t="s">
        <v>70</v>
      </c>
      <c r="E438" s="4" t="s">
        <v>12</v>
      </c>
      <c r="F438" s="4"/>
      <c r="G438" s="5">
        <f>G439</f>
        <v>2695.45</v>
      </c>
    </row>
    <row r="439" spans="1:8" ht="25.5">
      <c r="A439" s="23" t="s">
        <v>372</v>
      </c>
      <c r="B439" s="4" t="s">
        <v>47</v>
      </c>
      <c r="C439" s="4" t="s">
        <v>70</v>
      </c>
      <c r="D439" s="4" t="s">
        <v>70</v>
      </c>
      <c r="E439" s="4" t="s">
        <v>20</v>
      </c>
      <c r="F439" s="4"/>
      <c r="G439" s="5">
        <f>G440</f>
        <v>2695.45</v>
      </c>
    </row>
    <row r="440" spans="1:8" ht="38.25">
      <c r="A440" s="23" t="s">
        <v>328</v>
      </c>
      <c r="B440" s="4" t="s">
        <v>47</v>
      </c>
      <c r="C440" s="4" t="s">
        <v>70</v>
      </c>
      <c r="D440" s="4" t="s">
        <v>70</v>
      </c>
      <c r="E440" s="4" t="s">
        <v>20</v>
      </c>
      <c r="F440" s="4"/>
      <c r="G440" s="5">
        <f>G441</f>
        <v>2695.45</v>
      </c>
    </row>
    <row r="441" spans="1:8" ht="51">
      <c r="A441" s="24" t="s">
        <v>130</v>
      </c>
      <c r="B441" s="6" t="s">
        <v>47</v>
      </c>
      <c r="C441" s="6" t="s">
        <v>70</v>
      </c>
      <c r="D441" s="6" t="s">
        <v>70</v>
      </c>
      <c r="E441" s="6" t="s">
        <v>20</v>
      </c>
      <c r="F441" s="6" t="s">
        <v>134</v>
      </c>
      <c r="G441" s="81">
        <v>2695.45</v>
      </c>
    </row>
    <row r="442" spans="1:8">
      <c r="A442" s="20" t="s">
        <v>128</v>
      </c>
      <c r="B442" s="9" t="s">
        <v>47</v>
      </c>
      <c r="C442" s="9" t="s">
        <v>75</v>
      </c>
      <c r="D442" s="9"/>
      <c r="E442" s="9"/>
      <c r="F442" s="9"/>
      <c r="G442" s="54">
        <f>G443+G447</f>
        <v>2124.9278800000002</v>
      </c>
    </row>
    <row r="443" spans="1:8">
      <c r="A443" s="27" t="s">
        <v>165</v>
      </c>
      <c r="B443" s="8" t="s">
        <v>47</v>
      </c>
      <c r="C443" s="8" t="s">
        <v>75</v>
      </c>
      <c r="D443" s="8" t="s">
        <v>81</v>
      </c>
      <c r="E443" s="8"/>
      <c r="F443" s="8"/>
      <c r="G443" s="55">
        <f>G444</f>
        <v>233.1</v>
      </c>
    </row>
    <row r="444" spans="1:8">
      <c r="A444" s="16" t="s">
        <v>236</v>
      </c>
      <c r="B444" s="11" t="s">
        <v>47</v>
      </c>
      <c r="C444" s="11" t="s">
        <v>75</v>
      </c>
      <c r="D444" s="11" t="s">
        <v>81</v>
      </c>
      <c r="E444" s="11" t="s">
        <v>182</v>
      </c>
      <c r="F444" s="11"/>
      <c r="G444" s="56">
        <f>G445</f>
        <v>233.1</v>
      </c>
    </row>
    <row r="445" spans="1:8" ht="204">
      <c r="A445" s="23" t="s">
        <v>406</v>
      </c>
      <c r="B445" s="4" t="s">
        <v>47</v>
      </c>
      <c r="C445" s="4" t="s">
        <v>75</v>
      </c>
      <c r="D445" s="4" t="s">
        <v>81</v>
      </c>
      <c r="E445" s="4" t="s">
        <v>237</v>
      </c>
      <c r="F445" s="4"/>
      <c r="G445" s="57">
        <f>G446</f>
        <v>233.1</v>
      </c>
    </row>
    <row r="446" spans="1:8">
      <c r="A446" s="13" t="s">
        <v>131</v>
      </c>
      <c r="B446" s="6" t="s">
        <v>47</v>
      </c>
      <c r="C446" s="6" t="s">
        <v>75</v>
      </c>
      <c r="D446" s="6" t="s">
        <v>81</v>
      </c>
      <c r="E446" s="6" t="s">
        <v>237</v>
      </c>
      <c r="F446" s="6" t="s">
        <v>132</v>
      </c>
      <c r="G446" s="83">
        <v>233.1</v>
      </c>
      <c r="H446" s="1">
        <v>233.1</v>
      </c>
    </row>
    <row r="447" spans="1:8">
      <c r="A447" s="27" t="s">
        <v>554</v>
      </c>
      <c r="B447" s="8" t="s">
        <v>47</v>
      </c>
      <c r="C447" s="8" t="s">
        <v>75</v>
      </c>
      <c r="D447" s="8" t="s">
        <v>69</v>
      </c>
      <c r="E447" s="8"/>
      <c r="F447" s="8"/>
      <c r="G447" s="55">
        <f>G448</f>
        <v>1891.8278800000001</v>
      </c>
    </row>
    <row r="448" spans="1:8" ht="38.25">
      <c r="A448" s="16" t="s">
        <v>561</v>
      </c>
      <c r="B448" s="11" t="s">
        <v>47</v>
      </c>
      <c r="C448" s="11" t="s">
        <v>75</v>
      </c>
      <c r="D448" s="11" t="s">
        <v>69</v>
      </c>
      <c r="E448" s="11" t="s">
        <v>238</v>
      </c>
      <c r="F448" s="11"/>
      <c r="G448" s="56">
        <f>G449</f>
        <v>1891.8278800000001</v>
      </c>
    </row>
    <row r="449" spans="1:8" ht="13.5">
      <c r="A449" s="89" t="s">
        <v>555</v>
      </c>
      <c r="B449" s="7" t="s">
        <v>47</v>
      </c>
      <c r="C449" s="7" t="s">
        <v>75</v>
      </c>
      <c r="D449" s="7" t="s">
        <v>69</v>
      </c>
      <c r="E449" s="7" t="s">
        <v>556</v>
      </c>
      <c r="F449" s="7"/>
      <c r="G449" s="135">
        <f>G450</f>
        <v>1891.8278800000001</v>
      </c>
    </row>
    <row r="450" spans="1:8" ht="25.5">
      <c r="A450" s="23" t="s">
        <v>557</v>
      </c>
      <c r="B450" s="4" t="s">
        <v>47</v>
      </c>
      <c r="C450" s="4" t="s">
        <v>75</v>
      </c>
      <c r="D450" s="4" t="s">
        <v>69</v>
      </c>
      <c r="E450" s="4" t="s">
        <v>558</v>
      </c>
      <c r="F450" s="4"/>
      <c r="G450" s="57">
        <f>G451</f>
        <v>1891.8278800000001</v>
      </c>
    </row>
    <row r="451" spans="1:8" ht="25.5">
      <c r="A451" s="23" t="s">
        <v>559</v>
      </c>
      <c r="B451" s="4" t="s">
        <v>47</v>
      </c>
      <c r="C451" s="4" t="s">
        <v>75</v>
      </c>
      <c r="D451" s="4" t="s">
        <v>69</v>
      </c>
      <c r="E451" s="4" t="s">
        <v>560</v>
      </c>
      <c r="F451" s="4"/>
      <c r="G451" s="133">
        <f>G452</f>
        <v>1891.8278800000001</v>
      </c>
    </row>
    <row r="452" spans="1:8">
      <c r="A452" s="25" t="s">
        <v>49</v>
      </c>
      <c r="B452" s="6" t="s">
        <v>47</v>
      </c>
      <c r="C452" s="6" t="s">
        <v>75</v>
      </c>
      <c r="D452" s="6" t="s">
        <v>69</v>
      </c>
      <c r="E452" s="6" t="s">
        <v>560</v>
      </c>
      <c r="F452" s="82" t="s">
        <v>50</v>
      </c>
      <c r="G452" s="83">
        <f>1367.5+524.32788</f>
        <v>1891.8278800000001</v>
      </c>
      <c r="H452" s="1">
        <v>1367.5</v>
      </c>
    </row>
    <row r="453" spans="1:8" ht="13.5" customHeight="1">
      <c r="A453" s="20" t="s">
        <v>136</v>
      </c>
      <c r="B453" s="9" t="s">
        <v>47</v>
      </c>
      <c r="C453" s="9" t="s">
        <v>86</v>
      </c>
      <c r="D453" s="9"/>
      <c r="E453" s="9"/>
      <c r="F453" s="9"/>
      <c r="G453" s="50">
        <f>G454+G478+G467</f>
        <v>74098.322119999997</v>
      </c>
    </row>
    <row r="454" spans="1:8">
      <c r="A454" s="22" t="s">
        <v>110</v>
      </c>
      <c r="B454" s="8" t="s">
        <v>47</v>
      </c>
      <c r="C454" s="8" t="s">
        <v>86</v>
      </c>
      <c r="D454" s="8" t="s">
        <v>68</v>
      </c>
      <c r="E454" s="8"/>
      <c r="F454" s="8"/>
      <c r="G454" s="51">
        <f>G455</f>
        <v>5531.3</v>
      </c>
    </row>
    <row r="455" spans="1:8" ht="38.25">
      <c r="A455" s="16" t="s">
        <v>493</v>
      </c>
      <c r="B455" s="11" t="s">
        <v>47</v>
      </c>
      <c r="C455" s="11" t="s">
        <v>86</v>
      </c>
      <c r="D455" s="11" t="s">
        <v>68</v>
      </c>
      <c r="E455" s="11" t="s">
        <v>238</v>
      </c>
      <c r="F455" s="11"/>
      <c r="G455" s="52">
        <f>G456+G462</f>
        <v>5531.3</v>
      </c>
    </row>
    <row r="456" spans="1:8" ht="27">
      <c r="A456" s="89" t="s">
        <v>8</v>
      </c>
      <c r="B456" s="7" t="s">
        <v>47</v>
      </c>
      <c r="C456" s="7" t="s">
        <v>86</v>
      </c>
      <c r="D456" s="7" t="s">
        <v>68</v>
      </c>
      <c r="E456" s="75" t="s">
        <v>329</v>
      </c>
      <c r="F456" s="7"/>
      <c r="G456" s="42">
        <f>G458</f>
        <v>700</v>
      </c>
    </row>
    <row r="457" spans="1:8" ht="25.5">
      <c r="A457" s="23" t="s">
        <v>373</v>
      </c>
      <c r="B457" s="4" t="s">
        <v>47</v>
      </c>
      <c r="C457" s="4" t="s">
        <v>86</v>
      </c>
      <c r="D457" s="4" t="s">
        <v>68</v>
      </c>
      <c r="E457" s="70" t="s">
        <v>330</v>
      </c>
      <c r="F457" s="4"/>
      <c r="G457" s="5">
        <f>G458</f>
        <v>700</v>
      </c>
    </row>
    <row r="458" spans="1:8" ht="25.5">
      <c r="A458" s="23" t="s">
        <v>170</v>
      </c>
      <c r="B458" s="4" t="s">
        <v>47</v>
      </c>
      <c r="C458" s="4" t="s">
        <v>86</v>
      </c>
      <c r="D458" s="4" t="s">
        <v>68</v>
      </c>
      <c r="E458" s="70" t="s">
        <v>330</v>
      </c>
      <c r="F458" s="4"/>
      <c r="G458" s="5">
        <f>SUM(G459:G461)</f>
        <v>700</v>
      </c>
    </row>
    <row r="459" spans="1:8" ht="25.5">
      <c r="A459" s="25" t="s">
        <v>427</v>
      </c>
      <c r="B459" s="6" t="s">
        <v>47</v>
      </c>
      <c r="C459" s="6" t="s">
        <v>86</v>
      </c>
      <c r="D459" s="6" t="s">
        <v>68</v>
      </c>
      <c r="E459" s="71" t="s">
        <v>330</v>
      </c>
      <c r="F459" s="6" t="s">
        <v>425</v>
      </c>
      <c r="G459" s="18">
        <v>100</v>
      </c>
    </row>
    <row r="460" spans="1:8">
      <c r="A460" s="24" t="s">
        <v>545</v>
      </c>
      <c r="B460" s="6" t="s">
        <v>47</v>
      </c>
      <c r="C460" s="6" t="s">
        <v>86</v>
      </c>
      <c r="D460" s="6" t="s">
        <v>68</v>
      </c>
      <c r="E460" s="71" t="s">
        <v>330</v>
      </c>
      <c r="F460" s="6" t="s">
        <v>121</v>
      </c>
      <c r="G460" s="81">
        <v>450</v>
      </c>
    </row>
    <row r="461" spans="1:8">
      <c r="A461" s="24" t="s">
        <v>451</v>
      </c>
      <c r="B461" s="6" t="s">
        <v>47</v>
      </c>
      <c r="C461" s="6" t="s">
        <v>86</v>
      </c>
      <c r="D461" s="6" t="s">
        <v>68</v>
      </c>
      <c r="E461" s="71" t="s">
        <v>330</v>
      </c>
      <c r="F461" s="6" t="s">
        <v>450</v>
      </c>
      <c r="G461" s="81">
        <v>150</v>
      </c>
    </row>
    <row r="462" spans="1:8" ht="27">
      <c r="A462" s="89" t="s">
        <v>11</v>
      </c>
      <c r="B462" s="7" t="s">
        <v>47</v>
      </c>
      <c r="C462" s="7" t="s">
        <v>86</v>
      </c>
      <c r="D462" s="7" t="s">
        <v>68</v>
      </c>
      <c r="E462" s="75" t="s">
        <v>544</v>
      </c>
      <c r="F462" s="7"/>
      <c r="G462" s="86">
        <f>G464</f>
        <v>4831.3</v>
      </c>
    </row>
    <row r="463" spans="1:8" ht="25.5">
      <c r="A463" s="23" t="s">
        <v>374</v>
      </c>
      <c r="B463" s="4" t="s">
        <v>47</v>
      </c>
      <c r="C463" s="4" t="s">
        <v>86</v>
      </c>
      <c r="D463" s="4" t="s">
        <v>68</v>
      </c>
      <c r="E463" s="70" t="s">
        <v>331</v>
      </c>
      <c r="F463" s="4"/>
      <c r="G463" s="80">
        <f>G464</f>
        <v>4831.3</v>
      </c>
    </row>
    <row r="464" spans="1:8" ht="25.5">
      <c r="A464" s="14" t="s">
        <v>375</v>
      </c>
      <c r="B464" s="4" t="s">
        <v>47</v>
      </c>
      <c r="C464" s="4" t="s">
        <v>86</v>
      </c>
      <c r="D464" s="4" t="s">
        <v>68</v>
      </c>
      <c r="E464" s="70" t="s">
        <v>332</v>
      </c>
      <c r="F464" s="4"/>
      <c r="G464" s="80">
        <f>G465+G466</f>
        <v>4831.3</v>
      </c>
      <c r="H464" s="1">
        <v>1107.5999999999999</v>
      </c>
    </row>
    <row r="465" spans="1:8">
      <c r="A465" s="24" t="s">
        <v>278</v>
      </c>
      <c r="B465" s="6" t="s">
        <v>47</v>
      </c>
      <c r="C465" s="6" t="s">
        <v>86</v>
      </c>
      <c r="D465" s="6" t="s">
        <v>68</v>
      </c>
      <c r="E465" s="71" t="s">
        <v>332</v>
      </c>
      <c r="F465" s="6" t="s">
        <v>148</v>
      </c>
      <c r="G465" s="81">
        <f>850.6+2860</f>
        <v>3710.6</v>
      </c>
    </row>
    <row r="466" spans="1:8" ht="38.25">
      <c r="A466" s="24" t="s">
        <v>279</v>
      </c>
      <c r="B466" s="6" t="s">
        <v>47</v>
      </c>
      <c r="C466" s="6" t="s">
        <v>86</v>
      </c>
      <c r="D466" s="6" t="s">
        <v>68</v>
      </c>
      <c r="E466" s="71" t="s">
        <v>332</v>
      </c>
      <c r="F466" s="6" t="s">
        <v>201</v>
      </c>
      <c r="G466" s="81">
        <f>257+863.7</f>
        <v>1120.7</v>
      </c>
    </row>
    <row r="467" spans="1:8" s="40" customFormat="1">
      <c r="A467" s="22" t="s">
        <v>54</v>
      </c>
      <c r="B467" s="8" t="s">
        <v>47</v>
      </c>
      <c r="C467" s="8" t="s">
        <v>86</v>
      </c>
      <c r="D467" s="8" t="s">
        <v>81</v>
      </c>
      <c r="E467" s="8"/>
      <c r="F467" s="8"/>
      <c r="G467" s="51">
        <f>G468+G475</f>
        <v>63225.72</v>
      </c>
    </row>
    <row r="468" spans="1:8" ht="38.25">
      <c r="A468" s="16" t="s">
        <v>493</v>
      </c>
      <c r="B468" s="11" t="s">
        <v>47</v>
      </c>
      <c r="C468" s="11" t="s">
        <v>86</v>
      </c>
      <c r="D468" s="11" t="s">
        <v>81</v>
      </c>
      <c r="E468" s="11" t="s">
        <v>238</v>
      </c>
      <c r="F468" s="11"/>
      <c r="G468" s="52">
        <f>G469</f>
        <v>49655.55</v>
      </c>
    </row>
    <row r="469" spans="1:8" ht="13.5">
      <c r="A469" s="31" t="s">
        <v>9</v>
      </c>
      <c r="B469" s="7" t="s">
        <v>47</v>
      </c>
      <c r="C469" s="7" t="s">
        <v>86</v>
      </c>
      <c r="D469" s="7" t="s">
        <v>81</v>
      </c>
      <c r="E469" s="7" t="s">
        <v>343</v>
      </c>
      <c r="F469" s="7"/>
      <c r="G469" s="42">
        <f>G470</f>
        <v>49655.55</v>
      </c>
    </row>
    <row r="470" spans="1:8" s="40" customFormat="1" ht="25.5">
      <c r="A470" s="23" t="s">
        <v>333</v>
      </c>
      <c r="B470" s="4" t="s">
        <v>47</v>
      </c>
      <c r="C470" s="4" t="s">
        <v>86</v>
      </c>
      <c r="D470" s="4" t="s">
        <v>81</v>
      </c>
      <c r="E470" s="4" t="s">
        <v>334</v>
      </c>
      <c r="F470" s="4"/>
      <c r="G470" s="5">
        <f>G471+G473</f>
        <v>49655.55</v>
      </c>
    </row>
    <row r="471" spans="1:8" ht="25.5">
      <c r="A471" s="23" t="s">
        <v>344</v>
      </c>
      <c r="B471" s="4" t="s">
        <v>47</v>
      </c>
      <c r="C471" s="4" t="s">
        <v>86</v>
      </c>
      <c r="D471" s="4" t="s">
        <v>81</v>
      </c>
      <c r="E471" s="4" t="s">
        <v>335</v>
      </c>
      <c r="F471" s="4"/>
      <c r="G471" s="5">
        <f>G472</f>
        <v>36233.65</v>
      </c>
    </row>
    <row r="472" spans="1:8" ht="51">
      <c r="A472" s="25" t="s">
        <v>129</v>
      </c>
      <c r="B472" s="6" t="s">
        <v>47</v>
      </c>
      <c r="C472" s="6" t="s">
        <v>86</v>
      </c>
      <c r="D472" s="6" t="s">
        <v>81</v>
      </c>
      <c r="E472" s="6" t="s">
        <v>335</v>
      </c>
      <c r="F472" s="6" t="s">
        <v>135</v>
      </c>
      <c r="G472" s="81">
        <f>33933.65+2300</f>
        <v>36233.65</v>
      </c>
    </row>
    <row r="473" spans="1:8" ht="25.5">
      <c r="A473" s="23" t="s">
        <v>410</v>
      </c>
      <c r="B473" s="4" t="s">
        <v>47</v>
      </c>
      <c r="C473" s="4" t="s">
        <v>86</v>
      </c>
      <c r="D473" s="4" t="s">
        <v>81</v>
      </c>
      <c r="E473" s="4" t="s">
        <v>349</v>
      </c>
      <c r="F473" s="4"/>
      <c r="G473" s="80">
        <f>G474</f>
        <v>13421.9</v>
      </c>
    </row>
    <row r="474" spans="1:8" ht="51">
      <c r="A474" s="25" t="s">
        <v>129</v>
      </c>
      <c r="B474" s="6" t="s">
        <v>47</v>
      </c>
      <c r="C474" s="6" t="s">
        <v>86</v>
      </c>
      <c r="D474" s="6" t="s">
        <v>81</v>
      </c>
      <c r="E474" s="6" t="s">
        <v>349</v>
      </c>
      <c r="F474" s="6" t="s">
        <v>135</v>
      </c>
      <c r="G474" s="81">
        <v>13421.9</v>
      </c>
      <c r="H474" s="1">
        <v>13421.9</v>
      </c>
    </row>
    <row r="475" spans="1:8">
      <c r="A475" s="16" t="s">
        <v>236</v>
      </c>
      <c r="B475" s="11" t="s">
        <v>47</v>
      </c>
      <c r="C475" s="11" t="s">
        <v>86</v>
      </c>
      <c r="D475" s="11" t="s">
        <v>81</v>
      </c>
      <c r="E475" s="11" t="s">
        <v>182</v>
      </c>
      <c r="F475" s="11"/>
      <c r="G475" s="56">
        <f>G476</f>
        <v>13570.17</v>
      </c>
    </row>
    <row r="476" spans="1:8" s="40" customFormat="1" ht="25.5">
      <c r="A476" s="30" t="s">
        <v>168</v>
      </c>
      <c r="B476" s="4" t="s">
        <v>47</v>
      </c>
      <c r="C476" s="4" t="s">
        <v>86</v>
      </c>
      <c r="D476" s="4" t="s">
        <v>81</v>
      </c>
      <c r="E476" s="4" t="s">
        <v>580</v>
      </c>
      <c r="F476" s="4"/>
      <c r="G476" s="5">
        <f>G477</f>
        <v>13570.17</v>
      </c>
    </row>
    <row r="477" spans="1:8">
      <c r="A477" s="24" t="s">
        <v>545</v>
      </c>
      <c r="B477" s="6" t="s">
        <v>47</v>
      </c>
      <c r="C477" s="6" t="s">
        <v>86</v>
      </c>
      <c r="D477" s="6" t="s">
        <v>81</v>
      </c>
      <c r="E477" s="6" t="s">
        <v>580</v>
      </c>
      <c r="F477" s="6" t="s">
        <v>121</v>
      </c>
      <c r="G477" s="18">
        <v>13570.17</v>
      </c>
    </row>
    <row r="478" spans="1:8">
      <c r="A478" s="22" t="s">
        <v>53</v>
      </c>
      <c r="B478" s="8" t="s">
        <v>47</v>
      </c>
      <c r="C478" s="8" t="s">
        <v>86</v>
      </c>
      <c r="D478" s="8" t="s">
        <v>71</v>
      </c>
      <c r="E478" s="8"/>
      <c r="F478" s="8"/>
      <c r="G478" s="51">
        <f>G479</f>
        <v>5341.3021200000003</v>
      </c>
    </row>
    <row r="479" spans="1:8" ht="38.25">
      <c r="A479" s="16" t="s">
        <v>493</v>
      </c>
      <c r="B479" s="11" t="s">
        <v>47</v>
      </c>
      <c r="C479" s="11" t="s">
        <v>86</v>
      </c>
      <c r="D479" s="11" t="s">
        <v>71</v>
      </c>
      <c r="E479" s="11" t="s">
        <v>238</v>
      </c>
      <c r="F479" s="11"/>
      <c r="G479" s="52">
        <f>G480</f>
        <v>5341.3021200000003</v>
      </c>
    </row>
    <row r="480" spans="1:8" ht="27">
      <c r="A480" s="31" t="s">
        <v>10</v>
      </c>
      <c r="B480" s="7" t="s">
        <v>47</v>
      </c>
      <c r="C480" s="7" t="s">
        <v>86</v>
      </c>
      <c r="D480" s="7" t="s">
        <v>71</v>
      </c>
      <c r="E480" s="7" t="s">
        <v>345</v>
      </c>
      <c r="F480" s="7"/>
      <c r="G480" s="42">
        <f>G481</f>
        <v>5341.3021200000003</v>
      </c>
    </row>
    <row r="481" spans="1:7" ht="38.25">
      <c r="A481" s="30" t="s">
        <v>371</v>
      </c>
      <c r="B481" s="4" t="s">
        <v>47</v>
      </c>
      <c r="C481" s="4" t="s">
        <v>86</v>
      </c>
      <c r="D481" s="4" t="s">
        <v>71</v>
      </c>
      <c r="E481" s="4" t="s">
        <v>378</v>
      </c>
      <c r="F481" s="4"/>
      <c r="G481" s="5">
        <f>G482+G485</f>
        <v>5341.3021200000003</v>
      </c>
    </row>
    <row r="482" spans="1:7" ht="25.5">
      <c r="A482" s="23" t="s">
        <v>145</v>
      </c>
      <c r="B482" s="4" t="s">
        <v>47</v>
      </c>
      <c r="C482" s="4" t="s">
        <v>86</v>
      </c>
      <c r="D482" s="4" t="s">
        <v>71</v>
      </c>
      <c r="E482" s="4" t="s">
        <v>337</v>
      </c>
      <c r="F482" s="4"/>
      <c r="G482" s="5">
        <f>SUM(G483:G484)</f>
        <v>1076.0999999999999</v>
      </c>
    </row>
    <row r="483" spans="1:7" ht="25.5">
      <c r="A483" s="13" t="s">
        <v>180</v>
      </c>
      <c r="B483" s="6" t="s">
        <v>47</v>
      </c>
      <c r="C483" s="6" t="s">
        <v>86</v>
      </c>
      <c r="D483" s="6" t="s">
        <v>71</v>
      </c>
      <c r="E483" s="6" t="s">
        <v>337</v>
      </c>
      <c r="F483" s="6" t="s">
        <v>118</v>
      </c>
      <c r="G483" s="81">
        <v>826.5</v>
      </c>
    </row>
    <row r="484" spans="1:7" ht="38.25">
      <c r="A484" s="13" t="s">
        <v>181</v>
      </c>
      <c r="B484" s="6" t="s">
        <v>47</v>
      </c>
      <c r="C484" s="6" t="s">
        <v>86</v>
      </c>
      <c r="D484" s="6" t="s">
        <v>71</v>
      </c>
      <c r="E484" s="6" t="s">
        <v>337</v>
      </c>
      <c r="F484" s="6" t="s">
        <v>174</v>
      </c>
      <c r="G484" s="81">
        <v>249.6</v>
      </c>
    </row>
    <row r="485" spans="1:7" ht="25.5">
      <c r="A485" s="29" t="s">
        <v>52</v>
      </c>
      <c r="B485" s="4" t="s">
        <v>47</v>
      </c>
      <c r="C485" s="4" t="s">
        <v>86</v>
      </c>
      <c r="D485" s="4" t="s">
        <v>71</v>
      </c>
      <c r="E485" s="4" t="s">
        <v>338</v>
      </c>
      <c r="F485" s="4"/>
      <c r="G485" s="80">
        <f>SUM(G486:G490)</f>
        <v>4265.2021199999999</v>
      </c>
    </row>
    <row r="486" spans="1:7">
      <c r="A486" s="37" t="s">
        <v>277</v>
      </c>
      <c r="B486" s="6" t="s">
        <v>47</v>
      </c>
      <c r="C486" s="6" t="s">
        <v>86</v>
      </c>
      <c r="D486" s="6" t="s">
        <v>71</v>
      </c>
      <c r="E486" s="6" t="s">
        <v>338</v>
      </c>
      <c r="F486" s="6" t="s">
        <v>148</v>
      </c>
      <c r="G486" s="81">
        <v>3000</v>
      </c>
    </row>
    <row r="487" spans="1:7" ht="38.25">
      <c r="A487" s="13" t="s">
        <v>279</v>
      </c>
      <c r="B487" s="6" t="s">
        <v>47</v>
      </c>
      <c r="C487" s="6" t="s">
        <v>86</v>
      </c>
      <c r="D487" s="6" t="s">
        <v>71</v>
      </c>
      <c r="E487" s="6" t="s">
        <v>338</v>
      </c>
      <c r="F487" s="6" t="s">
        <v>201</v>
      </c>
      <c r="G487" s="81">
        <v>906</v>
      </c>
    </row>
    <row r="488" spans="1:7" ht="25.5">
      <c r="A488" s="13" t="s">
        <v>119</v>
      </c>
      <c r="B488" s="6" t="s">
        <v>47</v>
      </c>
      <c r="C488" s="6" t="s">
        <v>86</v>
      </c>
      <c r="D488" s="6" t="s">
        <v>71</v>
      </c>
      <c r="E488" s="6" t="s">
        <v>338</v>
      </c>
      <c r="F488" s="6" t="s">
        <v>120</v>
      </c>
      <c r="G488" s="81">
        <v>140.15</v>
      </c>
    </row>
    <row r="489" spans="1:7">
      <c r="A489" s="24" t="s">
        <v>545</v>
      </c>
      <c r="B489" s="6" t="s">
        <v>47</v>
      </c>
      <c r="C489" s="6" t="s">
        <v>86</v>
      </c>
      <c r="D489" s="6" t="s">
        <v>71</v>
      </c>
      <c r="E489" s="6" t="s">
        <v>338</v>
      </c>
      <c r="F489" s="6" t="s">
        <v>121</v>
      </c>
      <c r="G489" s="81">
        <f>215+0.05212</f>
        <v>215.05212</v>
      </c>
    </row>
    <row r="490" spans="1:7">
      <c r="A490" s="13" t="s">
        <v>428</v>
      </c>
      <c r="B490" s="6" t="s">
        <v>47</v>
      </c>
      <c r="C490" s="6" t="s">
        <v>86</v>
      </c>
      <c r="D490" s="6" t="s">
        <v>71</v>
      </c>
      <c r="E490" s="6" t="s">
        <v>338</v>
      </c>
      <c r="F490" s="6" t="s">
        <v>426</v>
      </c>
      <c r="G490" s="81">
        <v>4</v>
      </c>
    </row>
    <row r="491" spans="1:7" ht="25.5">
      <c r="A491" s="47" t="s">
        <v>43</v>
      </c>
      <c r="B491" s="48" t="s">
        <v>44</v>
      </c>
      <c r="C491" s="48"/>
      <c r="D491" s="48"/>
      <c r="E491" s="48"/>
      <c r="F491" s="48"/>
      <c r="G491" s="49">
        <f>G492</f>
        <v>3971.2</v>
      </c>
    </row>
    <row r="492" spans="1:7">
      <c r="A492" s="20" t="s">
        <v>126</v>
      </c>
      <c r="B492" s="9" t="s">
        <v>44</v>
      </c>
      <c r="C492" s="9" t="s">
        <v>69</v>
      </c>
      <c r="D492" s="9"/>
      <c r="E492" s="9"/>
      <c r="F492" s="9"/>
      <c r="G492" s="50">
        <f>G493+G523</f>
        <v>3971.2</v>
      </c>
    </row>
    <row r="493" spans="1:7">
      <c r="A493" s="22" t="s">
        <v>59</v>
      </c>
      <c r="B493" s="8" t="s">
        <v>44</v>
      </c>
      <c r="C493" s="8" t="s">
        <v>69</v>
      </c>
      <c r="D493" s="8" t="s">
        <v>71</v>
      </c>
      <c r="E493" s="8"/>
      <c r="F493" s="8"/>
      <c r="G493" s="51">
        <f>G494+G504</f>
        <v>3571.2</v>
      </c>
    </row>
    <row r="494" spans="1:7" ht="38.25">
      <c r="A494" s="90" t="s">
        <v>494</v>
      </c>
      <c r="B494" s="91" t="s">
        <v>44</v>
      </c>
      <c r="C494" s="11" t="s">
        <v>69</v>
      </c>
      <c r="D494" s="11" t="s">
        <v>71</v>
      </c>
      <c r="E494" s="11" t="s">
        <v>41</v>
      </c>
      <c r="F494" s="11"/>
      <c r="G494" s="52">
        <f>G495+G498+G501</f>
        <v>150</v>
      </c>
    </row>
    <row r="495" spans="1:7" ht="28.5" customHeight="1">
      <c r="A495" s="92" t="s">
        <v>383</v>
      </c>
      <c r="B495" s="93" t="s">
        <v>44</v>
      </c>
      <c r="C495" s="93" t="s">
        <v>69</v>
      </c>
      <c r="D495" s="93" t="s">
        <v>71</v>
      </c>
      <c r="E495" s="4" t="s">
        <v>435</v>
      </c>
      <c r="F495" s="93"/>
      <c r="G495" s="94">
        <f>G496</f>
        <v>50</v>
      </c>
    </row>
    <row r="496" spans="1:7" ht="25.5">
      <c r="A496" s="92" t="s">
        <v>168</v>
      </c>
      <c r="B496" s="93" t="s">
        <v>44</v>
      </c>
      <c r="C496" s="93" t="s">
        <v>69</v>
      </c>
      <c r="D496" s="93" t="s">
        <v>71</v>
      </c>
      <c r="E496" s="4" t="s">
        <v>436</v>
      </c>
      <c r="F496" s="93"/>
      <c r="G496" s="94">
        <f>G497</f>
        <v>50</v>
      </c>
    </row>
    <row r="497" spans="1:8">
      <c r="A497" s="24" t="s">
        <v>545</v>
      </c>
      <c r="B497" s="95" t="s">
        <v>44</v>
      </c>
      <c r="C497" s="95" t="s">
        <v>69</v>
      </c>
      <c r="D497" s="95" t="s">
        <v>71</v>
      </c>
      <c r="E497" s="6" t="s">
        <v>436</v>
      </c>
      <c r="F497" s="95" t="s">
        <v>121</v>
      </c>
      <c r="G497" s="96">
        <v>50</v>
      </c>
    </row>
    <row r="498" spans="1:8" ht="51">
      <c r="A498" s="92" t="s">
        <v>531</v>
      </c>
      <c r="B498" s="93" t="s">
        <v>44</v>
      </c>
      <c r="C498" s="93" t="s">
        <v>69</v>
      </c>
      <c r="D498" s="93" t="s">
        <v>71</v>
      </c>
      <c r="E498" s="4" t="s">
        <v>527</v>
      </c>
      <c r="F498" s="93"/>
      <c r="G498" s="94">
        <f>G499</f>
        <v>50</v>
      </c>
    </row>
    <row r="499" spans="1:8" ht="25.5">
      <c r="A499" s="92" t="s">
        <v>168</v>
      </c>
      <c r="B499" s="93" t="s">
        <v>44</v>
      </c>
      <c r="C499" s="93" t="s">
        <v>69</v>
      </c>
      <c r="D499" s="93" t="s">
        <v>71</v>
      </c>
      <c r="E499" s="4" t="s">
        <v>528</v>
      </c>
      <c r="F499" s="93"/>
      <c r="G499" s="94">
        <f>G500</f>
        <v>50</v>
      </c>
    </row>
    <row r="500" spans="1:8">
      <c r="A500" s="24" t="s">
        <v>545</v>
      </c>
      <c r="B500" s="95" t="s">
        <v>44</v>
      </c>
      <c r="C500" s="95" t="s">
        <v>69</v>
      </c>
      <c r="D500" s="95" t="s">
        <v>71</v>
      </c>
      <c r="E500" s="6" t="s">
        <v>528</v>
      </c>
      <c r="F500" s="95" t="s">
        <v>121</v>
      </c>
      <c r="G500" s="96">
        <v>50</v>
      </c>
    </row>
    <row r="501" spans="1:8" ht="28.5" customHeight="1">
      <c r="A501" s="92" t="s">
        <v>532</v>
      </c>
      <c r="B501" s="93" t="s">
        <v>44</v>
      </c>
      <c r="C501" s="93" t="s">
        <v>69</v>
      </c>
      <c r="D501" s="93" t="s">
        <v>71</v>
      </c>
      <c r="E501" s="4" t="s">
        <v>529</v>
      </c>
      <c r="F501" s="93"/>
      <c r="G501" s="94">
        <f>G502</f>
        <v>50</v>
      </c>
    </row>
    <row r="502" spans="1:8" ht="25.5">
      <c r="A502" s="92" t="s">
        <v>168</v>
      </c>
      <c r="B502" s="93" t="s">
        <v>44</v>
      </c>
      <c r="C502" s="93" t="s">
        <v>69</v>
      </c>
      <c r="D502" s="93" t="s">
        <v>71</v>
      </c>
      <c r="E502" s="4" t="s">
        <v>530</v>
      </c>
      <c r="F502" s="93"/>
      <c r="G502" s="94">
        <f>G503</f>
        <v>50</v>
      </c>
    </row>
    <row r="503" spans="1:8">
      <c r="A503" s="24" t="s">
        <v>545</v>
      </c>
      <c r="B503" s="95" t="s">
        <v>44</v>
      </c>
      <c r="C503" s="95" t="s">
        <v>69</v>
      </c>
      <c r="D503" s="95" t="s">
        <v>71</v>
      </c>
      <c r="E503" s="6" t="s">
        <v>530</v>
      </c>
      <c r="F503" s="95" t="s">
        <v>121</v>
      </c>
      <c r="G503" s="96">
        <v>50</v>
      </c>
    </row>
    <row r="504" spans="1:8">
      <c r="A504" s="39" t="s">
        <v>160</v>
      </c>
      <c r="B504" s="11" t="s">
        <v>44</v>
      </c>
      <c r="C504" s="11" t="s">
        <v>69</v>
      </c>
      <c r="D504" s="11" t="s">
        <v>71</v>
      </c>
      <c r="E504" s="11" t="s">
        <v>182</v>
      </c>
      <c r="F504" s="11"/>
      <c r="G504" s="52">
        <f>G505+G507+G510+G512+G515</f>
        <v>3421.2</v>
      </c>
    </row>
    <row r="505" spans="1:8" ht="25.5">
      <c r="A505" s="30" t="s">
        <v>114</v>
      </c>
      <c r="B505" s="4" t="s">
        <v>44</v>
      </c>
      <c r="C505" s="4" t="s">
        <v>69</v>
      </c>
      <c r="D505" s="4" t="s">
        <v>71</v>
      </c>
      <c r="E505" s="4" t="s">
        <v>205</v>
      </c>
      <c r="F505" s="4"/>
      <c r="G505" s="80">
        <f>G506</f>
        <v>95</v>
      </c>
    </row>
    <row r="506" spans="1:8" ht="51">
      <c r="A506" s="17" t="s">
        <v>368</v>
      </c>
      <c r="B506" s="6" t="s">
        <v>44</v>
      </c>
      <c r="C506" s="6" t="s">
        <v>69</v>
      </c>
      <c r="D506" s="6" t="s">
        <v>71</v>
      </c>
      <c r="E506" s="6" t="s">
        <v>205</v>
      </c>
      <c r="F506" s="6" t="s">
        <v>367</v>
      </c>
      <c r="G506" s="81">
        <v>95</v>
      </c>
      <c r="H506" s="1">
        <v>95</v>
      </c>
    </row>
    <row r="507" spans="1:8" ht="51">
      <c r="A507" s="28" t="s">
        <v>154</v>
      </c>
      <c r="B507" s="4" t="s">
        <v>44</v>
      </c>
      <c r="C507" s="4" t="s">
        <v>69</v>
      </c>
      <c r="D507" s="4" t="s">
        <v>71</v>
      </c>
      <c r="E507" s="4" t="s">
        <v>206</v>
      </c>
      <c r="F507" s="4"/>
      <c r="G507" s="80">
        <f>G508+G509</f>
        <v>1.7000000000000002</v>
      </c>
      <c r="H507" s="1">
        <v>1.7</v>
      </c>
    </row>
    <row r="508" spans="1:8" ht="25.5">
      <c r="A508" s="35" t="s">
        <v>180</v>
      </c>
      <c r="B508" s="6" t="s">
        <v>44</v>
      </c>
      <c r="C508" s="6" t="s">
        <v>69</v>
      </c>
      <c r="D508" s="6" t="s">
        <v>71</v>
      </c>
      <c r="E508" s="6" t="s">
        <v>206</v>
      </c>
      <c r="F508" s="6" t="s">
        <v>118</v>
      </c>
      <c r="G508" s="81">
        <v>1.3</v>
      </c>
    </row>
    <row r="509" spans="1:8" ht="38.25">
      <c r="A509" s="35" t="s">
        <v>181</v>
      </c>
      <c r="B509" s="6" t="s">
        <v>44</v>
      </c>
      <c r="C509" s="6" t="s">
        <v>69</v>
      </c>
      <c r="D509" s="6" t="s">
        <v>71</v>
      </c>
      <c r="E509" s="6" t="s">
        <v>206</v>
      </c>
      <c r="F509" s="6" t="s">
        <v>174</v>
      </c>
      <c r="G509" s="81">
        <v>0.4</v>
      </c>
    </row>
    <row r="510" spans="1:8" ht="51">
      <c r="A510" s="30" t="s">
        <v>317</v>
      </c>
      <c r="B510" s="4" t="s">
        <v>44</v>
      </c>
      <c r="C510" s="4" t="s">
        <v>69</v>
      </c>
      <c r="D510" s="4" t="s">
        <v>71</v>
      </c>
      <c r="E510" s="4" t="s">
        <v>318</v>
      </c>
      <c r="F510" s="4"/>
      <c r="G510" s="80">
        <f>G511</f>
        <v>151.5</v>
      </c>
    </row>
    <row r="511" spans="1:8" ht="25.5">
      <c r="A511" s="35" t="s">
        <v>31</v>
      </c>
      <c r="B511" s="6" t="s">
        <v>44</v>
      </c>
      <c r="C511" s="6" t="s">
        <v>69</v>
      </c>
      <c r="D511" s="6" t="s">
        <v>71</v>
      </c>
      <c r="E511" s="6" t="s">
        <v>318</v>
      </c>
      <c r="F511" s="6" t="s">
        <v>30</v>
      </c>
      <c r="G511" s="81">
        <v>151.5</v>
      </c>
      <c r="H511" s="1">
        <v>151.5</v>
      </c>
    </row>
    <row r="512" spans="1:8" ht="51">
      <c r="A512" s="30" t="s">
        <v>319</v>
      </c>
      <c r="B512" s="4" t="s">
        <v>44</v>
      </c>
      <c r="C512" s="4" t="s">
        <v>69</v>
      </c>
      <c r="D512" s="4" t="s">
        <v>71</v>
      </c>
      <c r="E512" s="4" t="s">
        <v>320</v>
      </c>
      <c r="F512" s="4"/>
      <c r="G512" s="80">
        <f>G513+G514</f>
        <v>22.7</v>
      </c>
      <c r="H512" s="1">
        <v>22.7</v>
      </c>
    </row>
    <row r="513" spans="1:7">
      <c r="A513" s="37" t="s">
        <v>277</v>
      </c>
      <c r="B513" s="6" t="s">
        <v>44</v>
      </c>
      <c r="C513" s="6" t="s">
        <v>69</v>
      </c>
      <c r="D513" s="6" t="s">
        <v>71</v>
      </c>
      <c r="E513" s="6" t="s">
        <v>320</v>
      </c>
      <c r="F513" s="6" t="s">
        <v>148</v>
      </c>
      <c r="G513" s="81">
        <v>17.399999999999999</v>
      </c>
    </row>
    <row r="514" spans="1:7" ht="38.25">
      <c r="A514" s="13" t="s">
        <v>279</v>
      </c>
      <c r="B514" s="6" t="s">
        <v>44</v>
      </c>
      <c r="C514" s="6" t="s">
        <v>69</v>
      </c>
      <c r="D514" s="6" t="s">
        <v>71</v>
      </c>
      <c r="E514" s="6" t="s">
        <v>320</v>
      </c>
      <c r="F514" s="6" t="s">
        <v>201</v>
      </c>
      <c r="G514" s="81">
        <v>5.3</v>
      </c>
    </row>
    <row r="515" spans="1:7" ht="25.5">
      <c r="A515" s="36" t="s">
        <v>155</v>
      </c>
      <c r="B515" s="11" t="s">
        <v>44</v>
      </c>
      <c r="C515" s="11" t="s">
        <v>69</v>
      </c>
      <c r="D515" s="11" t="s">
        <v>71</v>
      </c>
      <c r="E515" s="11" t="s">
        <v>199</v>
      </c>
      <c r="F515" s="11"/>
      <c r="G515" s="52">
        <f>G516</f>
        <v>3150.2999999999997</v>
      </c>
    </row>
    <row r="516" spans="1:7" ht="25.5">
      <c r="A516" s="29" t="s">
        <v>45</v>
      </c>
      <c r="B516" s="4" t="s">
        <v>44</v>
      </c>
      <c r="C516" s="4" t="s">
        <v>69</v>
      </c>
      <c r="D516" s="4" t="s">
        <v>71</v>
      </c>
      <c r="E516" s="4" t="s">
        <v>46</v>
      </c>
      <c r="F516" s="4"/>
      <c r="G516" s="5">
        <f>SUM(G517:G522)</f>
        <v>3150.2999999999997</v>
      </c>
    </row>
    <row r="517" spans="1:7">
      <c r="A517" s="37" t="s">
        <v>277</v>
      </c>
      <c r="B517" s="6" t="s">
        <v>44</v>
      </c>
      <c r="C517" s="6" t="s">
        <v>69</v>
      </c>
      <c r="D517" s="6" t="s">
        <v>71</v>
      </c>
      <c r="E517" s="6" t="s">
        <v>46</v>
      </c>
      <c r="F517" s="6" t="s">
        <v>148</v>
      </c>
      <c r="G517" s="18">
        <v>2134.1</v>
      </c>
    </row>
    <row r="518" spans="1:7" ht="25.5">
      <c r="A518" s="101" t="s">
        <v>427</v>
      </c>
      <c r="B518" s="6" t="s">
        <v>44</v>
      </c>
      <c r="C518" s="6" t="s">
        <v>69</v>
      </c>
      <c r="D518" s="6" t="s">
        <v>71</v>
      </c>
      <c r="E518" s="6" t="s">
        <v>46</v>
      </c>
      <c r="F518" s="6" t="s">
        <v>425</v>
      </c>
      <c r="G518" s="18">
        <v>50</v>
      </c>
    </row>
    <row r="519" spans="1:7" ht="38.25">
      <c r="A519" s="13" t="s">
        <v>279</v>
      </c>
      <c r="B519" s="6" t="s">
        <v>44</v>
      </c>
      <c r="C519" s="6" t="s">
        <v>69</v>
      </c>
      <c r="D519" s="6" t="s">
        <v>71</v>
      </c>
      <c r="E519" s="6" t="s">
        <v>46</v>
      </c>
      <c r="F519" s="6" t="s">
        <v>201</v>
      </c>
      <c r="G519" s="18">
        <v>644.5</v>
      </c>
    </row>
    <row r="520" spans="1:7" ht="25.5">
      <c r="A520" s="13" t="s">
        <v>119</v>
      </c>
      <c r="B520" s="6" t="s">
        <v>44</v>
      </c>
      <c r="C520" s="6" t="s">
        <v>69</v>
      </c>
      <c r="D520" s="6" t="s">
        <v>71</v>
      </c>
      <c r="E520" s="6" t="s">
        <v>46</v>
      </c>
      <c r="F520" s="6" t="s">
        <v>120</v>
      </c>
      <c r="G520" s="18">
        <v>74.7</v>
      </c>
    </row>
    <row r="521" spans="1:7">
      <c r="A521" s="24" t="s">
        <v>545</v>
      </c>
      <c r="B521" s="6" t="s">
        <v>44</v>
      </c>
      <c r="C521" s="6" t="s">
        <v>69</v>
      </c>
      <c r="D521" s="6" t="s">
        <v>71</v>
      </c>
      <c r="E521" s="6" t="s">
        <v>46</v>
      </c>
      <c r="F521" s="6" t="s">
        <v>121</v>
      </c>
      <c r="G521" s="18">
        <f>30+215</f>
        <v>245</v>
      </c>
    </row>
    <row r="522" spans="1:7">
      <c r="A522" s="13" t="s">
        <v>428</v>
      </c>
      <c r="B522" s="6" t="s">
        <v>44</v>
      </c>
      <c r="C522" s="6" t="s">
        <v>69</v>
      </c>
      <c r="D522" s="6" t="s">
        <v>71</v>
      </c>
      <c r="E522" s="6" t="s">
        <v>46</v>
      </c>
      <c r="F522" s="6" t="s">
        <v>426</v>
      </c>
      <c r="G522" s="18">
        <v>2</v>
      </c>
    </row>
    <row r="523" spans="1:7">
      <c r="A523" s="22" t="s">
        <v>111</v>
      </c>
      <c r="B523" s="8" t="s">
        <v>44</v>
      </c>
      <c r="C523" s="8" t="s">
        <v>69</v>
      </c>
      <c r="D523" s="8" t="s">
        <v>87</v>
      </c>
      <c r="E523" s="8"/>
      <c r="F523" s="8"/>
      <c r="G523" s="51">
        <f>G524</f>
        <v>400</v>
      </c>
    </row>
    <row r="524" spans="1:7" s="66" customFormat="1" ht="51">
      <c r="A524" s="38" t="s">
        <v>470</v>
      </c>
      <c r="B524" s="11" t="s">
        <v>44</v>
      </c>
      <c r="C524" s="11" t="s">
        <v>69</v>
      </c>
      <c r="D524" s="11" t="s">
        <v>87</v>
      </c>
      <c r="E524" s="11" t="s">
        <v>467</v>
      </c>
      <c r="F524" s="11"/>
      <c r="G524" s="52">
        <f>G525</f>
        <v>400</v>
      </c>
    </row>
    <row r="525" spans="1:7" s="40" customFormat="1" ht="25.5">
      <c r="A525" s="15" t="s">
        <v>469</v>
      </c>
      <c r="B525" s="4" t="s">
        <v>44</v>
      </c>
      <c r="C525" s="4" t="s">
        <v>69</v>
      </c>
      <c r="D525" s="4" t="s">
        <v>87</v>
      </c>
      <c r="E525" s="4" t="s">
        <v>466</v>
      </c>
      <c r="F525" s="4"/>
      <c r="G525" s="5">
        <f>G526</f>
        <v>400</v>
      </c>
    </row>
    <row r="526" spans="1:7" s="40" customFormat="1" ht="38.25">
      <c r="A526" s="15" t="s">
        <v>468</v>
      </c>
      <c r="B526" s="4" t="s">
        <v>44</v>
      </c>
      <c r="C526" s="4" t="s">
        <v>69</v>
      </c>
      <c r="D526" s="4" t="s">
        <v>87</v>
      </c>
      <c r="E526" s="4" t="s">
        <v>465</v>
      </c>
      <c r="F526" s="4"/>
      <c r="G526" s="80">
        <f>G527</f>
        <v>400</v>
      </c>
    </row>
    <row r="527" spans="1:7">
      <c r="A527" s="24" t="s">
        <v>545</v>
      </c>
      <c r="B527" s="6" t="s">
        <v>44</v>
      </c>
      <c r="C527" s="6" t="s">
        <v>69</v>
      </c>
      <c r="D527" s="6" t="s">
        <v>87</v>
      </c>
      <c r="E527" s="6" t="s">
        <v>465</v>
      </c>
      <c r="F527" s="6" t="s">
        <v>121</v>
      </c>
      <c r="G527" s="18">
        <f>400</f>
        <v>400</v>
      </c>
    </row>
    <row r="528" spans="1:7" ht="38.25">
      <c r="A528" s="47" t="s">
        <v>503</v>
      </c>
      <c r="B528" s="48" t="s">
        <v>504</v>
      </c>
      <c r="C528" s="48"/>
      <c r="D528" s="48"/>
      <c r="E528" s="48"/>
      <c r="F528" s="48"/>
      <c r="G528" s="49">
        <f>G529+G539+G547+G567+G562</f>
        <v>673770.16</v>
      </c>
    </row>
    <row r="529" spans="1:8">
      <c r="A529" s="33" t="s">
        <v>123</v>
      </c>
      <c r="B529" s="9" t="s">
        <v>504</v>
      </c>
      <c r="C529" s="9" t="s">
        <v>66</v>
      </c>
      <c r="D529" s="9"/>
      <c r="E529" s="9"/>
      <c r="F529" s="9"/>
      <c r="G529" s="50">
        <f>G530</f>
        <v>6884.30656</v>
      </c>
    </row>
    <row r="530" spans="1:8" ht="13.5">
      <c r="A530" s="22" t="s">
        <v>116</v>
      </c>
      <c r="B530" s="12" t="s">
        <v>504</v>
      </c>
      <c r="C530" s="8" t="s">
        <v>66</v>
      </c>
      <c r="D530" s="8" t="s">
        <v>104</v>
      </c>
      <c r="E530" s="8"/>
      <c r="F530" s="8"/>
      <c r="G530" s="51">
        <f>G531</f>
        <v>6884.30656</v>
      </c>
    </row>
    <row r="531" spans="1:8">
      <c r="A531" s="16" t="s">
        <v>160</v>
      </c>
      <c r="B531" s="11" t="s">
        <v>504</v>
      </c>
      <c r="C531" s="11" t="s">
        <v>66</v>
      </c>
      <c r="D531" s="11" t="s">
        <v>104</v>
      </c>
      <c r="E531" s="11" t="s">
        <v>182</v>
      </c>
      <c r="F531" s="11"/>
      <c r="G531" s="52">
        <f>G532</f>
        <v>6884.30656</v>
      </c>
    </row>
    <row r="532" spans="1:8" ht="25.5">
      <c r="A532" s="36" t="s">
        <v>155</v>
      </c>
      <c r="B532" s="11" t="s">
        <v>504</v>
      </c>
      <c r="C532" s="11" t="s">
        <v>66</v>
      </c>
      <c r="D532" s="11" t="s">
        <v>104</v>
      </c>
      <c r="E532" s="11" t="s">
        <v>505</v>
      </c>
      <c r="F532" s="11"/>
      <c r="G532" s="52">
        <f>G533</f>
        <v>6884.30656</v>
      </c>
    </row>
    <row r="533" spans="1:8" ht="25.5">
      <c r="A533" s="29" t="s">
        <v>506</v>
      </c>
      <c r="B533" s="4" t="s">
        <v>504</v>
      </c>
      <c r="C533" s="4" t="s">
        <v>66</v>
      </c>
      <c r="D533" s="4" t="s">
        <v>104</v>
      </c>
      <c r="E533" s="4" t="s">
        <v>507</v>
      </c>
      <c r="F533" s="4"/>
      <c r="G533" s="5">
        <f>SUM(G534:G538)</f>
        <v>6884.30656</v>
      </c>
    </row>
    <row r="534" spans="1:8">
      <c r="A534" s="37" t="s">
        <v>277</v>
      </c>
      <c r="B534" s="6" t="s">
        <v>504</v>
      </c>
      <c r="C534" s="6" t="s">
        <v>66</v>
      </c>
      <c r="D534" s="6" t="s">
        <v>104</v>
      </c>
      <c r="E534" s="6" t="s">
        <v>507</v>
      </c>
      <c r="F534" s="6" t="s">
        <v>148</v>
      </c>
      <c r="G534" s="18">
        <v>5157.6000000000004</v>
      </c>
    </row>
    <row r="535" spans="1:8" ht="25.5">
      <c r="A535" s="101" t="s">
        <v>427</v>
      </c>
      <c r="B535" s="6" t="s">
        <v>504</v>
      </c>
      <c r="C535" s="6" t="s">
        <v>66</v>
      </c>
      <c r="D535" s="6" t="s">
        <v>104</v>
      </c>
      <c r="E535" s="6" t="s">
        <v>507</v>
      </c>
      <c r="F535" s="6" t="s">
        <v>425</v>
      </c>
      <c r="G535" s="18">
        <v>50</v>
      </c>
    </row>
    <row r="536" spans="1:8" ht="38.25">
      <c r="A536" s="13" t="s">
        <v>279</v>
      </c>
      <c r="B536" s="6" t="s">
        <v>504</v>
      </c>
      <c r="C536" s="6" t="s">
        <v>66</v>
      </c>
      <c r="D536" s="6" t="s">
        <v>104</v>
      </c>
      <c r="E536" s="6" t="s">
        <v>507</v>
      </c>
      <c r="F536" s="6" t="s">
        <v>201</v>
      </c>
      <c r="G536" s="18">
        <v>1557.6</v>
      </c>
    </row>
    <row r="537" spans="1:8" ht="25.5">
      <c r="A537" s="13" t="s">
        <v>119</v>
      </c>
      <c r="B537" s="6" t="s">
        <v>504</v>
      </c>
      <c r="C537" s="6" t="s">
        <v>66</v>
      </c>
      <c r="D537" s="6" t="s">
        <v>104</v>
      </c>
      <c r="E537" s="6" t="s">
        <v>507</v>
      </c>
      <c r="F537" s="6" t="s">
        <v>120</v>
      </c>
      <c r="G537" s="81">
        <v>66.900000000000006</v>
      </c>
    </row>
    <row r="538" spans="1:8">
      <c r="A538" s="24" t="s">
        <v>545</v>
      </c>
      <c r="B538" s="6" t="s">
        <v>504</v>
      </c>
      <c r="C538" s="6" t="s">
        <v>66</v>
      </c>
      <c r="D538" s="6" t="s">
        <v>104</v>
      </c>
      <c r="E538" s="6" t="s">
        <v>507</v>
      </c>
      <c r="F538" s="6" t="s">
        <v>121</v>
      </c>
      <c r="G538" s="81">
        <f>25+7+20-0.01904+0.048-0.0224+0.2</f>
        <v>52.20656000000001</v>
      </c>
    </row>
    <row r="539" spans="1:8">
      <c r="A539" s="20" t="s">
        <v>126</v>
      </c>
      <c r="B539" s="9" t="s">
        <v>504</v>
      </c>
      <c r="C539" s="9" t="s">
        <v>69</v>
      </c>
      <c r="D539" s="9"/>
      <c r="E539" s="9"/>
      <c r="F539" s="9"/>
      <c r="G539" s="50">
        <f>G540</f>
        <v>1515.8000000000002</v>
      </c>
    </row>
    <row r="540" spans="1:8" ht="13.5">
      <c r="A540" s="22" t="s">
        <v>59</v>
      </c>
      <c r="B540" s="12" t="s">
        <v>504</v>
      </c>
      <c r="C540" s="8" t="s">
        <v>69</v>
      </c>
      <c r="D540" s="8" t="s">
        <v>71</v>
      </c>
      <c r="E540" s="22"/>
      <c r="F540" s="22"/>
      <c r="G540" s="51">
        <f>G541</f>
        <v>1515.8000000000002</v>
      </c>
    </row>
    <row r="541" spans="1:8">
      <c r="A541" s="39" t="s">
        <v>160</v>
      </c>
      <c r="B541" s="11" t="s">
        <v>504</v>
      </c>
      <c r="C541" s="11" t="s">
        <v>69</v>
      </c>
      <c r="D541" s="11" t="s">
        <v>71</v>
      </c>
      <c r="E541" s="11" t="s">
        <v>182</v>
      </c>
      <c r="F541" s="39"/>
      <c r="G541" s="77">
        <f>G542+G545</f>
        <v>1515.8000000000002</v>
      </c>
    </row>
    <row r="542" spans="1:8" ht="51">
      <c r="A542" s="29" t="s">
        <v>292</v>
      </c>
      <c r="B542" s="4" t="s">
        <v>504</v>
      </c>
      <c r="C542" s="4" t="s">
        <v>69</v>
      </c>
      <c r="D542" s="4" t="s">
        <v>71</v>
      </c>
      <c r="E542" s="4" t="s">
        <v>304</v>
      </c>
      <c r="F542" s="4"/>
      <c r="G542" s="80">
        <f>SUM(G543:G544)</f>
        <v>22.4</v>
      </c>
      <c r="H542" s="1">
        <v>22.4</v>
      </c>
    </row>
    <row r="543" spans="1:8">
      <c r="A543" s="37" t="s">
        <v>277</v>
      </c>
      <c r="B543" s="6" t="s">
        <v>504</v>
      </c>
      <c r="C543" s="6" t="s">
        <v>69</v>
      </c>
      <c r="D543" s="6" t="s">
        <v>71</v>
      </c>
      <c r="E543" s="6" t="s">
        <v>304</v>
      </c>
      <c r="F543" s="6" t="s">
        <v>148</v>
      </c>
      <c r="G543" s="81">
        <v>17.2</v>
      </c>
    </row>
    <row r="544" spans="1:8" ht="38.25">
      <c r="A544" s="13" t="s">
        <v>279</v>
      </c>
      <c r="B544" s="6" t="s">
        <v>504</v>
      </c>
      <c r="C544" s="6" t="s">
        <v>69</v>
      </c>
      <c r="D544" s="6" t="s">
        <v>71</v>
      </c>
      <c r="E544" s="6" t="s">
        <v>304</v>
      </c>
      <c r="F544" s="6" t="s">
        <v>201</v>
      </c>
      <c r="G544" s="81">
        <v>5.2</v>
      </c>
    </row>
    <row r="545" spans="1:8" ht="51">
      <c r="A545" s="30" t="s">
        <v>291</v>
      </c>
      <c r="B545" s="4" t="s">
        <v>504</v>
      </c>
      <c r="C545" s="4" t="s">
        <v>69</v>
      </c>
      <c r="D545" s="4" t="s">
        <v>71</v>
      </c>
      <c r="E545" s="4" t="s">
        <v>303</v>
      </c>
      <c r="F545" s="4"/>
      <c r="G545" s="80">
        <f>G546</f>
        <v>1493.4</v>
      </c>
    </row>
    <row r="546" spans="1:8">
      <c r="A546" s="24" t="s">
        <v>545</v>
      </c>
      <c r="B546" s="6" t="s">
        <v>504</v>
      </c>
      <c r="C546" s="6" t="s">
        <v>69</v>
      </c>
      <c r="D546" s="6" t="s">
        <v>71</v>
      </c>
      <c r="E546" s="6" t="s">
        <v>303</v>
      </c>
      <c r="F546" s="6" t="s">
        <v>121</v>
      </c>
      <c r="G546" s="81">
        <v>1493.4</v>
      </c>
      <c r="H546" s="1">
        <v>1493.4</v>
      </c>
    </row>
    <row r="547" spans="1:8">
      <c r="A547" s="33" t="s">
        <v>139</v>
      </c>
      <c r="B547" s="9" t="s">
        <v>504</v>
      </c>
      <c r="C547" s="9" t="s">
        <v>71</v>
      </c>
      <c r="D547" s="9"/>
      <c r="E547" s="9"/>
      <c r="F547" s="9"/>
      <c r="G547" s="50">
        <f>G553+G548</f>
        <v>27055.912</v>
      </c>
    </row>
    <row r="548" spans="1:8">
      <c r="A548" s="27" t="s">
        <v>93</v>
      </c>
      <c r="B548" s="8" t="s">
        <v>504</v>
      </c>
      <c r="C548" s="8" t="s">
        <v>71</v>
      </c>
      <c r="D548" s="8" t="s">
        <v>68</v>
      </c>
      <c r="E548" s="8"/>
      <c r="F548" s="8"/>
      <c r="G548" s="51">
        <f>G551</f>
        <v>600</v>
      </c>
    </row>
    <row r="549" spans="1:8" ht="25.5">
      <c r="A549" s="124" t="s">
        <v>489</v>
      </c>
      <c r="B549" s="114" t="s">
        <v>504</v>
      </c>
      <c r="C549" s="11" t="s">
        <v>71</v>
      </c>
      <c r="D549" s="11" t="s">
        <v>68</v>
      </c>
      <c r="E549" s="11" t="s">
        <v>488</v>
      </c>
      <c r="F549" s="11"/>
      <c r="G549" s="52">
        <f>G550</f>
        <v>600</v>
      </c>
    </row>
    <row r="550" spans="1:8" ht="25.5">
      <c r="A550" s="125" t="s">
        <v>490</v>
      </c>
      <c r="B550" s="104" t="s">
        <v>504</v>
      </c>
      <c r="C550" s="4" t="s">
        <v>71</v>
      </c>
      <c r="D550" s="4" t="s">
        <v>68</v>
      </c>
      <c r="E550" s="4" t="s">
        <v>508</v>
      </c>
      <c r="F550" s="4"/>
      <c r="G550" s="5">
        <f>G551</f>
        <v>600</v>
      </c>
    </row>
    <row r="551" spans="1:8" s="40" customFormat="1" ht="24.75" customHeight="1">
      <c r="A551" s="14" t="s">
        <v>168</v>
      </c>
      <c r="B551" s="88" t="s">
        <v>504</v>
      </c>
      <c r="C551" s="4" t="s">
        <v>71</v>
      </c>
      <c r="D551" s="4" t="s">
        <v>68</v>
      </c>
      <c r="E551" s="4" t="s">
        <v>509</v>
      </c>
      <c r="F551" s="4"/>
      <c r="G551" s="5">
        <f>SUM(G552:G552)</f>
        <v>600</v>
      </c>
    </row>
    <row r="552" spans="1:8" s="40" customFormat="1">
      <c r="A552" s="24" t="s">
        <v>545</v>
      </c>
      <c r="B552" s="10" t="s">
        <v>504</v>
      </c>
      <c r="C552" s="6" t="s">
        <v>71</v>
      </c>
      <c r="D552" s="6" t="s">
        <v>68</v>
      </c>
      <c r="E552" s="6" t="s">
        <v>509</v>
      </c>
      <c r="F552" s="6" t="s">
        <v>121</v>
      </c>
      <c r="G552" s="18">
        <v>600</v>
      </c>
    </row>
    <row r="553" spans="1:8">
      <c r="A553" s="27" t="s">
        <v>55</v>
      </c>
      <c r="B553" s="8" t="s">
        <v>504</v>
      </c>
      <c r="C553" s="8" t="s">
        <v>71</v>
      </c>
      <c r="D553" s="8" t="s">
        <v>81</v>
      </c>
      <c r="E553" s="8"/>
      <c r="F553" s="8"/>
      <c r="G553" s="51">
        <f>G558+G554</f>
        <v>26455.912</v>
      </c>
    </row>
    <row r="554" spans="1:8" ht="38.25">
      <c r="A554" s="64" t="s">
        <v>546</v>
      </c>
      <c r="B554" s="7" t="s">
        <v>504</v>
      </c>
      <c r="C554" s="11" t="s">
        <v>71</v>
      </c>
      <c r="D554" s="11" t="s">
        <v>81</v>
      </c>
      <c r="E554" s="11" t="s">
        <v>547</v>
      </c>
      <c r="F554" s="11"/>
      <c r="G554" s="52">
        <f>G555</f>
        <v>17569.252</v>
      </c>
    </row>
    <row r="555" spans="1:8" ht="25.5">
      <c r="A555" s="23" t="s">
        <v>548</v>
      </c>
      <c r="B555" s="4" t="s">
        <v>504</v>
      </c>
      <c r="C555" s="4" t="s">
        <v>71</v>
      </c>
      <c r="D555" s="4" t="s">
        <v>81</v>
      </c>
      <c r="E555" s="4" t="s">
        <v>549</v>
      </c>
      <c r="F555" s="14"/>
      <c r="G555" s="5">
        <f>G556</f>
        <v>17569.252</v>
      </c>
    </row>
    <row r="556" spans="1:8" ht="38.25">
      <c r="A556" s="23" t="s">
        <v>550</v>
      </c>
      <c r="B556" s="4" t="s">
        <v>504</v>
      </c>
      <c r="C556" s="4" t="s">
        <v>71</v>
      </c>
      <c r="D556" s="4" t="s">
        <v>81</v>
      </c>
      <c r="E556" s="4" t="s">
        <v>551</v>
      </c>
      <c r="F556" s="14"/>
      <c r="G556" s="5">
        <f>SUM(G557:G557)</f>
        <v>17569.252</v>
      </c>
    </row>
    <row r="557" spans="1:8">
      <c r="A557" s="35" t="s">
        <v>172</v>
      </c>
      <c r="B557" s="6" t="s">
        <v>504</v>
      </c>
      <c r="C557" s="6" t="s">
        <v>71</v>
      </c>
      <c r="D557" s="6" t="s">
        <v>81</v>
      </c>
      <c r="E557" s="6" t="s">
        <v>551</v>
      </c>
      <c r="F557" s="82" t="s">
        <v>125</v>
      </c>
      <c r="G557" s="81">
        <f>17551.7+17.552</f>
        <v>17569.252</v>
      </c>
      <c r="H557" s="1">
        <v>17551.7</v>
      </c>
    </row>
    <row r="558" spans="1:8" ht="38.25">
      <c r="A558" s="39" t="s">
        <v>510</v>
      </c>
      <c r="B558" s="7" t="s">
        <v>504</v>
      </c>
      <c r="C558" s="11" t="s">
        <v>71</v>
      </c>
      <c r="D558" s="11" t="s">
        <v>81</v>
      </c>
      <c r="E558" s="11" t="s">
        <v>444</v>
      </c>
      <c r="F558" s="11"/>
      <c r="G558" s="52">
        <f>G559</f>
        <v>8886.66</v>
      </c>
    </row>
    <row r="559" spans="1:8" ht="25.5">
      <c r="A559" s="14" t="s">
        <v>447</v>
      </c>
      <c r="B559" s="4" t="s">
        <v>504</v>
      </c>
      <c r="C559" s="4" t="s">
        <v>71</v>
      </c>
      <c r="D559" s="4" t="s">
        <v>81</v>
      </c>
      <c r="E559" s="4" t="s">
        <v>446</v>
      </c>
      <c r="F559" s="4"/>
      <c r="G559" s="5">
        <f>G560</f>
        <v>8886.66</v>
      </c>
    </row>
    <row r="560" spans="1:8" ht="25.5">
      <c r="A560" s="15" t="s">
        <v>168</v>
      </c>
      <c r="B560" s="4" t="s">
        <v>504</v>
      </c>
      <c r="C560" s="4" t="s">
        <v>71</v>
      </c>
      <c r="D560" s="4" t="s">
        <v>81</v>
      </c>
      <c r="E560" s="4" t="s">
        <v>445</v>
      </c>
      <c r="F560" s="4"/>
      <c r="G560" s="5">
        <f>G561</f>
        <v>8886.66</v>
      </c>
    </row>
    <row r="561" spans="1:10">
      <c r="A561" s="24" t="s">
        <v>545</v>
      </c>
      <c r="B561" s="6" t="s">
        <v>504</v>
      </c>
      <c r="C561" s="6" t="s">
        <v>71</v>
      </c>
      <c r="D561" s="6" t="s">
        <v>81</v>
      </c>
      <c r="E561" s="6" t="s">
        <v>445</v>
      </c>
      <c r="F561" s="6" t="s">
        <v>121</v>
      </c>
      <c r="G561" s="18">
        <v>8886.66</v>
      </c>
    </row>
    <row r="562" spans="1:10">
      <c r="A562" s="33" t="s">
        <v>566</v>
      </c>
      <c r="B562" s="9" t="s">
        <v>504</v>
      </c>
      <c r="C562" s="9" t="s">
        <v>74</v>
      </c>
      <c r="D562" s="9"/>
      <c r="E562" s="9"/>
      <c r="F562" s="9"/>
      <c r="G562" s="50">
        <f>G563</f>
        <v>263664.7</v>
      </c>
    </row>
    <row r="563" spans="1:10">
      <c r="A563" s="27" t="s">
        <v>567</v>
      </c>
      <c r="B563" s="8" t="s">
        <v>504</v>
      </c>
      <c r="C563" s="8" t="s">
        <v>74</v>
      </c>
      <c r="D563" s="8" t="s">
        <v>71</v>
      </c>
      <c r="E563" s="8"/>
      <c r="F563" s="8"/>
      <c r="G563" s="51">
        <f>G564</f>
        <v>263664.7</v>
      </c>
    </row>
    <row r="564" spans="1:10">
      <c r="A564" s="34" t="s">
        <v>160</v>
      </c>
      <c r="B564" s="114" t="s">
        <v>504</v>
      </c>
      <c r="C564" s="11" t="s">
        <v>74</v>
      </c>
      <c r="D564" s="11" t="s">
        <v>71</v>
      </c>
      <c r="E564" s="11" t="s">
        <v>182</v>
      </c>
      <c r="F564" s="11"/>
      <c r="G564" s="52">
        <f>G565</f>
        <v>263664.7</v>
      </c>
    </row>
    <row r="565" spans="1:10" s="40" customFormat="1" ht="24.75" customHeight="1">
      <c r="A565" s="23" t="s">
        <v>568</v>
      </c>
      <c r="B565" s="88" t="s">
        <v>504</v>
      </c>
      <c r="C565" s="4" t="s">
        <v>74</v>
      </c>
      <c r="D565" s="4" t="s">
        <v>71</v>
      </c>
      <c r="E565" s="104" t="s">
        <v>579</v>
      </c>
      <c r="F565" s="4"/>
      <c r="G565" s="5">
        <f>SUM(G566:G566)</f>
        <v>263664.7</v>
      </c>
    </row>
    <row r="566" spans="1:10" s="40" customFormat="1">
      <c r="A566" s="35" t="s">
        <v>172</v>
      </c>
      <c r="B566" s="10" t="s">
        <v>504</v>
      </c>
      <c r="C566" s="6" t="s">
        <v>74</v>
      </c>
      <c r="D566" s="6" t="s">
        <v>71</v>
      </c>
      <c r="E566" s="82" t="s">
        <v>579</v>
      </c>
      <c r="F566" s="6" t="s">
        <v>125</v>
      </c>
      <c r="G566" s="18">
        <f>263664.7</f>
        <v>263664.7</v>
      </c>
      <c r="H566" s="40">
        <v>263664.7</v>
      </c>
    </row>
    <row r="567" spans="1:10">
      <c r="A567" s="20" t="s">
        <v>128</v>
      </c>
      <c r="B567" s="9" t="s">
        <v>504</v>
      </c>
      <c r="C567" s="9" t="s">
        <v>75</v>
      </c>
      <c r="D567" s="9"/>
      <c r="E567" s="9"/>
      <c r="F567" s="9"/>
      <c r="G567" s="54">
        <f>G572+G568</f>
        <v>374649.44144000002</v>
      </c>
    </row>
    <row r="568" spans="1:10" ht="38.25">
      <c r="A568" s="116" t="s">
        <v>494</v>
      </c>
      <c r="B568" s="114" t="s">
        <v>504</v>
      </c>
      <c r="C568" s="114" t="s">
        <v>75</v>
      </c>
      <c r="D568" s="114" t="s">
        <v>81</v>
      </c>
      <c r="E568" s="114" t="s">
        <v>41</v>
      </c>
      <c r="F568" s="114"/>
      <c r="G568" s="115">
        <f t="shared" ref="G568:G570" si="1">G569</f>
        <v>9594.0223999999998</v>
      </c>
    </row>
    <row r="569" spans="1:10" ht="38.25">
      <c r="A569" s="107" t="s">
        <v>563</v>
      </c>
      <c r="B569" s="104" t="s">
        <v>504</v>
      </c>
      <c r="C569" s="104" t="s">
        <v>75</v>
      </c>
      <c r="D569" s="104" t="s">
        <v>81</v>
      </c>
      <c r="E569" s="104" t="s">
        <v>564</v>
      </c>
      <c r="F569" s="104"/>
      <c r="G569" s="80">
        <f t="shared" si="1"/>
        <v>9594.0223999999998</v>
      </c>
    </row>
    <row r="570" spans="1:10" ht="13.5">
      <c r="A570" s="107" t="s">
        <v>420</v>
      </c>
      <c r="B570" s="104" t="s">
        <v>504</v>
      </c>
      <c r="C570" s="104" t="s">
        <v>75</v>
      </c>
      <c r="D570" s="104" t="s">
        <v>81</v>
      </c>
      <c r="E570" s="104" t="s">
        <v>565</v>
      </c>
      <c r="F570" s="117"/>
      <c r="G570" s="80">
        <f t="shared" si="1"/>
        <v>9594.0223999999998</v>
      </c>
    </row>
    <row r="571" spans="1:10" ht="25.5">
      <c r="A571" s="17" t="s">
        <v>168</v>
      </c>
      <c r="B571" s="82" t="s">
        <v>504</v>
      </c>
      <c r="C571" s="82" t="s">
        <v>75</v>
      </c>
      <c r="D571" s="82" t="s">
        <v>81</v>
      </c>
      <c r="E571" s="82" t="s">
        <v>565</v>
      </c>
      <c r="F571" s="82" t="s">
        <v>121</v>
      </c>
      <c r="G571" s="81">
        <f>9466.1+127.9224</f>
        <v>9594.0223999999998</v>
      </c>
      <c r="H571" s="1">
        <v>9466.1</v>
      </c>
    </row>
    <row r="572" spans="1:10">
      <c r="A572" s="27" t="s">
        <v>165</v>
      </c>
      <c r="B572" s="8" t="s">
        <v>504</v>
      </c>
      <c r="C572" s="8" t="s">
        <v>75</v>
      </c>
      <c r="D572" s="8" t="s">
        <v>81</v>
      </c>
      <c r="E572" s="8"/>
      <c r="F572" s="8"/>
      <c r="G572" s="55">
        <f>G573</f>
        <v>365055.41904000001</v>
      </c>
    </row>
    <row r="573" spans="1:10">
      <c r="A573" s="34" t="s">
        <v>160</v>
      </c>
      <c r="B573" s="11" t="s">
        <v>504</v>
      </c>
      <c r="C573" s="11" t="s">
        <v>75</v>
      </c>
      <c r="D573" s="11" t="s">
        <v>81</v>
      </c>
      <c r="E573" s="11" t="s">
        <v>182</v>
      </c>
      <c r="F573" s="82"/>
      <c r="G573" s="115">
        <f t="shared" ref="G573:G574" si="2">G574</f>
        <v>365055.41904000001</v>
      </c>
    </row>
    <row r="574" spans="1:10" ht="38.25">
      <c r="A574" s="30" t="s">
        <v>511</v>
      </c>
      <c r="B574" s="104" t="s">
        <v>504</v>
      </c>
      <c r="C574" s="4" t="s">
        <v>75</v>
      </c>
      <c r="D574" s="4" t="s">
        <v>81</v>
      </c>
      <c r="E574" s="4" t="s">
        <v>512</v>
      </c>
      <c r="F574" s="4"/>
      <c r="G574" s="133">
        <f t="shared" si="2"/>
        <v>365055.41904000001</v>
      </c>
    </row>
    <row r="575" spans="1:10">
      <c r="A575" s="60" t="s">
        <v>49</v>
      </c>
      <c r="B575" s="82" t="s">
        <v>504</v>
      </c>
      <c r="C575" s="6" t="s">
        <v>75</v>
      </c>
      <c r="D575" s="6" t="s">
        <v>81</v>
      </c>
      <c r="E575" s="6" t="s">
        <v>512</v>
      </c>
      <c r="F575" s="6" t="s">
        <v>50</v>
      </c>
      <c r="G575" s="119">
        <f>364399.5+655.91904</f>
        <v>365055.41904000001</v>
      </c>
      <c r="H575" s="1">
        <v>364399.5</v>
      </c>
    </row>
    <row r="576" spans="1:10">
      <c r="A576" s="47" t="s">
        <v>84</v>
      </c>
      <c r="B576" s="58"/>
      <c r="C576" s="59"/>
      <c r="D576" s="59"/>
      <c r="E576" s="59"/>
      <c r="F576" s="59"/>
      <c r="G576" s="87">
        <f>G14+G32+G186+G301+G333+G369+G429+G491+G528</f>
        <v>2279123.9199999995</v>
      </c>
      <c r="H576" s="126">
        <f>SUM(H14:H575)</f>
        <v>1837123.9</v>
      </c>
      <c r="J576" s="137">
        <f>G578+G580-G581</f>
        <v>1833860.9</v>
      </c>
    </row>
    <row r="577" spans="6:10">
      <c r="F577" s="1" t="s">
        <v>536</v>
      </c>
      <c r="G577" s="1">
        <f>237741.46+1947.46</f>
        <v>239688.91999999998</v>
      </c>
    </row>
    <row r="578" spans="6:10">
      <c r="F578" s="1" t="s">
        <v>524</v>
      </c>
      <c r="G578" s="131">
        <v>1651956.7</v>
      </c>
      <c r="J578" s="137">
        <f>J576-H576</f>
        <v>-3263</v>
      </c>
    </row>
    <row r="579" spans="6:10">
      <c r="F579" s="1" t="s">
        <v>520</v>
      </c>
      <c r="G579" s="1">
        <v>213138.1</v>
      </c>
    </row>
    <row r="580" spans="6:10">
      <c r="F580" s="1" t="s">
        <v>521</v>
      </c>
      <c r="G580" s="1">
        <v>185167.2</v>
      </c>
    </row>
    <row r="581" spans="6:10">
      <c r="F581" s="1" t="s">
        <v>522</v>
      </c>
      <c r="G581" s="1">
        <f>84+315+2864</f>
        <v>3263</v>
      </c>
    </row>
    <row r="582" spans="6:10">
      <c r="F582" s="1" t="s">
        <v>523</v>
      </c>
      <c r="G582" s="129">
        <f>G578+G579+G580+G581+G577</f>
        <v>2293213.92</v>
      </c>
    </row>
    <row r="583" spans="6:10">
      <c r="F583" s="1" t="s">
        <v>525</v>
      </c>
      <c r="G583" s="130">
        <f>7900+1600+4590</f>
        <v>14090</v>
      </c>
    </row>
    <row r="584" spans="6:10">
      <c r="G584" s="128">
        <f>G582-G583</f>
        <v>2279123.92</v>
      </c>
    </row>
    <row r="585" spans="6:10">
      <c r="G585" s="97"/>
    </row>
    <row r="586" spans="6:10">
      <c r="G586" s="132">
        <f>G576-G584</f>
        <v>0</v>
      </c>
    </row>
    <row r="588" spans="6:10">
      <c r="G588" s="97"/>
    </row>
  </sheetData>
  <autoFilter ref="A13:G584"/>
  <customSheetViews>
    <customSheetView guid="{F5AA4F86-B486-4943-8417-E7BB5F004EDE}" showPageBreaks="1" printArea="1" showAutoFilter="1" view="pageBreakPreview" topLeftCell="A540">
      <selection activeCell="A556" sqref="A556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3:G575"/>
    </customSheetView>
    <customSheetView guid="{B67934D4-E797-41BD-A015-871403995F47}" showPageBreaks="1" printArea="1" showAutoFilter="1" view="pageBreakPreview" topLeftCell="A628">
      <selection activeCell="J656" sqref="J656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3:I634"/>
    </customSheetView>
    <customSheetView guid="{E8C4D6E1-9869-4DF1-B028-E267A0B6BE3E}" showPageBreaks="1" printArea="1" showAutoFilter="1" view="pageBreakPreview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I574"/>
    </customSheetView>
    <customSheetView guid="{EAF61B99-7E7E-48AF-BC35-4A98D8D2E356}" showPageBreaks="1" printArea="1" showAutoFilter="1" view="pageBreakPreview">
      <selection activeCell="G8" sqref="G8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13:I570"/>
    </customSheetView>
    <customSheetView guid="{73FC67B9-3A5E-4402-A781-D3BF0209130F}" showPageBreaks="1" printArea="1" showAutoFilter="1" view="pageBreakPreview" topLeftCell="A187">
      <selection activeCell="G194" sqref="G19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5"/>
      <headerFooter alignWithMargins="0"/>
      <autoFilter ref="A13:G584"/>
    </customSheetView>
  </customSheetViews>
  <mergeCells count="6">
    <mergeCell ref="F6:G6"/>
    <mergeCell ref="A10:G10"/>
    <mergeCell ref="G12:G13"/>
    <mergeCell ref="C12:F12"/>
    <mergeCell ref="A12:A13"/>
    <mergeCell ref="B12:B13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F5AA4F86-B486-4943-8417-E7BB5F004EDE}">
      <pageMargins left="0.7" right="0.7" top="0.75" bottom="0.75" header="0.3" footer="0.3"/>
    </customSheetView>
    <customSheetView guid="{B67934D4-E797-41BD-A015-871403995F47}">
      <pageMargins left="0.7" right="0.7" top="0.75" bottom="0.75" header="0.3" footer="0.3"/>
    </customSheetView>
    <customSheetView guid="{E8C4D6E1-9869-4DF1-B028-E267A0B6BE3E}">
      <pageMargins left="0.7" right="0.7" top="0.75" bottom="0.75" header="0.3" footer="0.3"/>
    </customSheetView>
    <customSheetView guid="{EAF61B99-7E7E-48AF-BC35-4A98D8D2E356}">
      <pageMargins left="0.7" right="0.7" top="0.75" bottom="0.75" header="0.3" footer="0.3"/>
    </customSheetView>
    <customSheetView guid="{73FC67B9-3A5E-4402-A781-D3BF0209130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Ведом.структура</vt:lpstr>
      <vt:lpstr>Лист1</vt:lpstr>
      <vt:lpstr>Ведом.структура!Область_печати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Ольга Владимировна</cp:lastModifiedBy>
  <cp:lastPrinted>2024-10-31T01:50:58Z</cp:lastPrinted>
  <dcterms:created xsi:type="dcterms:W3CDTF">2004-12-22T00:45:04Z</dcterms:created>
  <dcterms:modified xsi:type="dcterms:W3CDTF">2024-12-17T09:08:01Z</dcterms:modified>
</cp:coreProperties>
</file>